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<sst xmlns="http://schemas.openxmlformats.org/spreadsheetml/2006/main" count="499" uniqueCount="276">
  <si>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</si>
  <si>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</si>
  <si>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</si>
  <si>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</si>
  <si>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</si>
  <si>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</si>
  <si>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</si>
  <si>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</si>
  <si>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</si>
  <si>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</si>
  <si>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</si>
  <si>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</si>
  <si>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</si>
  <si>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</si>
  <si>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</si>
  <si>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</si>
  <si>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</si>
  <si>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</si>
  <si>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</si>
  <si>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</si>
  <si>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</si>
  <si>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</si>
  <si>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</si>
  <si>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</si>
  <si>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</si>
  <si>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</si>
  <si>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</si>
  <si>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</si>
  <si>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</si>
  <si>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</si>
  <si>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</si>
  <si>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</si>
  <si>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</si>
  <si>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</si>
  <si>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</si>
  <si>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</si>
  <si>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</si>
  <si>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</si>
  <si>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</si>
  <si>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</si>
  <si>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</si>
  <si>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</si>
  <si>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</si>
  <si>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</si>
  <si>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</si>
  <si>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</si>
  <si>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</si>
  <si>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</si>
  <si>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</si>
  <si>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</si>
  <si>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</si>
  <si>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</si>
  <si>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</si>
  <si>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</si>
  <si>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</si>
  <si>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</si>
  <si>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</si>
  <si>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</si>
  <si>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</si>
  <si>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</si>
  <si>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</si>
  <si>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</si>
  <si>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</si>
  <si>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</si>
  <si>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</si>
  <si>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</si>
  <si>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</si>
  <si>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</si>
  <si>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</si>
  <si>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</si>
  <si>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10m</t>
  </si>
  <si>
    <t>SY20Y1</t>
  </si>
  <si>
    <t>SY20Y2</t>
  </si>
  <si>
    <t>SY20Y3</t>
  </si>
  <si>
    <t>SY20Y4</t>
  </si>
  <si>
    <t>SY20Y5</t>
  </si>
  <si>
    <t>SY20Y6</t>
  </si>
  <si>
    <t>SY20Y7</t>
  </si>
  <si>
    <t>SY20Y8</t>
  </si>
  <si>
    <t>SY20Y9</t>
  </si>
  <si>
    <t>SY20Y10</t>
  </si>
  <si>
    <t>SY20Y11</t>
  </si>
  <si>
    <t>SY20Y12</t>
  </si>
  <si>
    <t>SY20Y13</t>
  </si>
  <si>
    <t>SY20Y14</t>
  </si>
  <si>
    <t>SY20Y23</t>
  </si>
  <si>
    <t>SY20Y24</t>
  </si>
  <si>
    <t>SY20Y15</t>
  </si>
  <si>
    <t>SY20Y16</t>
  </si>
  <si>
    <t>SY20Y17</t>
  </si>
  <si>
    <t>SY20Y18</t>
  </si>
  <si>
    <t>SY20Y20</t>
  </si>
  <si>
    <t>SY20Y19</t>
  </si>
  <si>
    <t>SY20Y22</t>
  </si>
  <si>
    <t>SY20Y21</t>
  </si>
  <si>
    <t>SY20Y25</t>
  </si>
  <si>
    <t>SY20Y26</t>
  </si>
  <si>
    <t>SY20Y27</t>
  </si>
  <si>
    <t>SY20Y31</t>
  </si>
  <si>
    <t>SY20Y32</t>
  </si>
  <si>
    <t>SY20Y28</t>
  </si>
  <si>
    <t>SY20Y29</t>
  </si>
  <si>
    <t>SY20Y30</t>
  </si>
  <si>
    <t>SY20Y33</t>
  </si>
  <si>
    <t>SY20Y34</t>
  </si>
  <si>
    <t>SY20Y35</t>
  </si>
  <si>
    <t>SY20Y36</t>
  </si>
  <si>
    <t>SY20Y37</t>
  </si>
  <si>
    <t>SY20Y38</t>
  </si>
  <si>
    <t>SY20Y39</t>
  </si>
  <si>
    <t>SY20Y40</t>
  </si>
  <si>
    <t>SY20Y41</t>
  </si>
  <si>
    <t>SY20Y42</t>
  </si>
  <si>
    <t>SY20Y43</t>
  </si>
  <si>
    <t>SY20Y44</t>
  </si>
  <si>
    <t>SY20Y45</t>
  </si>
  <si>
    <t>SY20Y46</t>
  </si>
  <si>
    <t>SY20Y47</t>
  </si>
  <si>
    <t>SY20Y48</t>
  </si>
  <si>
    <t>SY20Y49</t>
  </si>
  <si>
    <t>SY20Y50</t>
  </si>
  <si>
    <t>SY20Y51</t>
  </si>
  <si>
    <t>SY20Y52</t>
  </si>
  <si>
    <t>SY20Y53</t>
  </si>
  <si>
    <t>SY20Y54</t>
  </si>
  <si>
    <t>SY20Y55</t>
  </si>
  <si>
    <t>SY20Y56</t>
  </si>
  <si>
    <t>SY20Y57</t>
  </si>
  <si>
    <t>SY20Y58</t>
  </si>
  <si>
    <t>SY20Y59</t>
  </si>
  <si>
    <t>SY20Y60</t>
  </si>
  <si>
    <t>SY20Y61</t>
  </si>
  <si>
    <t>SY20Y62</t>
  </si>
  <si>
    <t>SY20Y63</t>
  </si>
  <si>
    <t>SY20Y64</t>
  </si>
  <si>
    <t>SY20Y65</t>
  </si>
  <si>
    <t>SY20Y66</t>
  </si>
  <si>
    <t>SY20Y67</t>
  </si>
  <si>
    <t>SY20Y68</t>
  </si>
  <si>
    <t>SY20Y69</t>
  </si>
  <si>
    <t>SY20Y70</t>
  </si>
  <si>
    <t>SY20Y71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</si>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</sst>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85" zoomScaleNormal="85" workbookViewId="0">
      <pane xSplit="21" ySplit="2" topLeftCell="AB1574" activePane="bottomRight" state="frozenSplit"/>
      <selection/>
      <selection pane="topRight"/>
      <selection pane="bottomLeft"/>
      <selection pane="bottomRight" activeCell="T4" sqref="T4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163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107.55555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45.7273678602238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56.7073861144249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522.415</v>
      </c>
      <c r="BC8" s="161">
        <f t="shared" si="13"/>
        <v>565.61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107.55555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107.55555</v>
      </c>
      <c r="BS8" s="52">
        <f t="shared" si="18"/>
        <v>0</v>
      </c>
      <c r="BT8" s="32">
        <f>IF(OR(LOOKUP(V8,Sheet2!A$3:A$25,Sheet2!B$3:B$25)=1,G8=0),0,AW8-AO8*0.2*G8)</f>
        <v>11.1713678602238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4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</v>
      </c>
      <c r="AK11" s="141">
        <f t="shared" si="23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4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</v>
      </c>
      <c r="AK12" s="141">
        <f t="shared" si="23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71</v>
      </c>
      <c r="B13" s="32">
        <v>8</v>
      </c>
      <c r="D13" s="103">
        <f t="shared" si="24"/>
        <v>7.52</v>
      </c>
      <c r="E13" s="103">
        <v>8</v>
      </c>
      <c r="F13" s="103">
        <v>7.361</v>
      </c>
      <c r="G13" s="32">
        <v>12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无</v>
      </c>
      <c r="T13" s="118">
        <v>0</v>
      </c>
      <c r="V13" s="141">
        <f t="shared" si="0"/>
        <v>0.3</v>
      </c>
      <c r="W13" s="142">
        <f t="shared" si="5"/>
        <v>7.52</v>
      </c>
      <c r="X13" s="142">
        <f t="shared" si="1"/>
        <v>8</v>
      </c>
      <c r="Y13" s="142">
        <f t="shared" si="1"/>
        <v>7.361</v>
      </c>
      <c r="Z13" s="142">
        <f>Y13+LOOKUP(V13,Sheet2!A$3:A$24,Sheet2!J$3:J$24)</f>
        <v>7.701</v>
      </c>
      <c r="AA13" s="142">
        <f t="shared" si="6"/>
        <v>7.474</v>
      </c>
      <c r="AB13" s="142">
        <f t="shared" si="2"/>
        <v>7.954</v>
      </c>
      <c r="AC13" s="142">
        <f t="shared" si="2"/>
        <v>7.324</v>
      </c>
      <c r="AD13" s="142">
        <f>AC13+LOOKUP(V13,Sheet2!A$3:A$24,Sheet2!J$3:J$24)</f>
        <v>7.664</v>
      </c>
      <c r="AE13" s="142">
        <f t="shared" si="7"/>
        <v>0.299</v>
      </c>
      <c r="AF13" s="142">
        <f t="shared" si="8"/>
        <v>0.29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2"/>
        <v>0.48</v>
      </c>
      <c r="AK13" s="141">
        <f t="shared" si="23"/>
        <v>0.48</v>
      </c>
      <c r="AL13" s="142">
        <f t="shared" si="9"/>
        <v>0.469</v>
      </c>
      <c r="AM13" s="142">
        <f t="shared" si="10"/>
        <v>0.46</v>
      </c>
      <c r="AN13" s="142">
        <f t="shared" si="11"/>
        <v>0.4645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0.98</v>
      </c>
      <c r="AP13" s="120"/>
      <c r="AQ13" s="156">
        <f t="shared" si="12"/>
        <v>5.46252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1.1628</v>
      </c>
      <c r="AV13" s="158">
        <f>IF(AND(AE13&gt;3.5,AF13&gt;3.5),LOOKUP(Sheet1!V13,Sheet2!A$3:A$24,Sheet2!W$3:W$24),LOOKUP(V13,Sheet2!A$3:A$24,Sheet2!V$3:V$24))*G13</f>
        <v>1.46452760222934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5.04041446023555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5.46252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5.46252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2.388</v>
      </c>
      <c r="BV13" s="52">
        <f t="shared" si="20"/>
        <v>1.439</v>
      </c>
      <c r="BW13" s="32">
        <f t="shared" si="21"/>
        <v>0</v>
      </c>
    </row>
    <row r="14" spans="1:75">
      <c r="A14" s="32" t="s">
        <v>72</v>
      </c>
      <c r="B14" s="32">
        <v>7.954</v>
      </c>
      <c r="D14" s="103">
        <f t="shared" si="24"/>
        <v>7.474</v>
      </c>
      <c r="E14" s="103">
        <v>7.954</v>
      </c>
      <c r="F14" s="103">
        <v>7.324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72</v>
      </c>
      <c r="B15" s="32">
        <v>7.954</v>
      </c>
      <c r="D15" s="103">
        <f t="shared" si="24"/>
        <v>7.474</v>
      </c>
      <c r="E15" s="103">
        <v>7.954</v>
      </c>
      <c r="F15" s="103">
        <v>7.269</v>
      </c>
      <c r="G15" s="32">
        <v>24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无</v>
      </c>
      <c r="T15" s="118">
        <v>0</v>
      </c>
      <c r="V15" s="141">
        <f t="shared" si="0"/>
        <v>0.3</v>
      </c>
      <c r="W15" s="142">
        <f t="shared" si="5"/>
        <v>7.474</v>
      </c>
      <c r="X15" s="142">
        <f t="shared" si="1"/>
        <v>7.954</v>
      </c>
      <c r="Y15" s="142">
        <f t="shared" si="1"/>
        <v>7.269</v>
      </c>
      <c r="Z15" s="142">
        <f>Y15+LOOKUP(V15,Sheet2!A$3:A$24,Sheet2!J$3:J$24)</f>
        <v>7.609</v>
      </c>
      <c r="AA15" s="142">
        <f t="shared" si="6"/>
        <v>7.349</v>
      </c>
      <c r="AB15" s="142">
        <f t="shared" si="2"/>
        <v>7.829</v>
      </c>
      <c r="AC15" s="142">
        <f t="shared" si="2"/>
        <v>7.199</v>
      </c>
      <c r="AD15" s="142">
        <f>AC15+LOOKUP(V15,Sheet2!A$3:A$24,Sheet2!J$3:J$24)</f>
        <v>7.539</v>
      </c>
      <c r="AE15" s="142">
        <f t="shared" si="7"/>
        <v>0.345</v>
      </c>
      <c r="AF15" s="142">
        <f t="shared" si="8"/>
        <v>0.29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0.515</v>
      </c>
      <c r="AM15" s="142">
        <f t="shared" si="10"/>
        <v>0.46</v>
      </c>
      <c r="AN15" s="142">
        <f t="shared" si="11"/>
        <v>0.4875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0.98</v>
      </c>
      <c r="AP15" s="120"/>
      <c r="AQ15" s="156">
        <f t="shared" si="12"/>
        <v>11.466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2.3256</v>
      </c>
      <c r="AV15" s="158">
        <f>IF(AND(AE15&gt;3.5,AF15&gt;3.5),LOOKUP(Sheet1!V15,Sheet2!A$3:A$24,Sheet2!W$3:W$24),LOOKUP(V15,Sheet2!A$3:A$24,Sheet2!V$3:V$24))*G15</f>
        <v>2.92905520445868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9.76066892047109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11.466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11.466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2.48</v>
      </c>
      <c r="BV15" s="52">
        <f t="shared" si="20"/>
        <v>1.485</v>
      </c>
      <c r="BW15" s="32">
        <f t="shared" si="21"/>
        <v>0</v>
      </c>
    </row>
    <row r="16" spans="1:75">
      <c r="A16" s="32" t="s">
        <v>73</v>
      </c>
      <c r="B16" s="32">
        <v>7.829</v>
      </c>
      <c r="D16" s="103">
        <f t="shared" si="24"/>
        <v>7.349</v>
      </c>
      <c r="E16" s="103">
        <v>7.829</v>
      </c>
      <c r="F16" s="103">
        <v>7.199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73</v>
      </c>
      <c r="B17" s="32">
        <v>7.829</v>
      </c>
      <c r="D17" s="103">
        <f t="shared" si="24"/>
        <v>7.349</v>
      </c>
      <c r="E17" s="103">
        <v>7.829</v>
      </c>
      <c r="F17" s="103">
        <v>7.174</v>
      </c>
      <c r="G17" s="32">
        <v>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无</v>
      </c>
      <c r="T17" s="118">
        <v>0</v>
      </c>
      <c r="V17" s="141">
        <f t="shared" si="0"/>
        <v>0.3</v>
      </c>
      <c r="W17" s="142">
        <f t="shared" si="5"/>
        <v>7.349</v>
      </c>
      <c r="X17" s="142">
        <f t="shared" si="1"/>
        <v>7.829</v>
      </c>
      <c r="Y17" s="142">
        <f t="shared" si="1"/>
        <v>7.174</v>
      </c>
      <c r="Z17" s="142">
        <f>Y17+LOOKUP(V17,Sheet2!A$3:A$24,Sheet2!J$3:J$24)</f>
        <v>7.514</v>
      </c>
      <c r="AA17" s="142">
        <f t="shared" si="6"/>
        <v>7.305</v>
      </c>
      <c r="AB17" s="142">
        <f t="shared" si="2"/>
        <v>7.785</v>
      </c>
      <c r="AC17" s="142">
        <f t="shared" si="2"/>
        <v>7.155</v>
      </c>
      <c r="AD17" s="142">
        <f>AC17+LOOKUP(V17,Sheet2!A$3:A$24,Sheet2!J$3:J$24)</f>
        <v>7.495</v>
      </c>
      <c r="AE17" s="142">
        <f t="shared" si="7"/>
        <v>0.315</v>
      </c>
      <c r="AF17" s="142">
        <f t="shared" si="8"/>
        <v>0.29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0.485</v>
      </c>
      <c r="AM17" s="142">
        <f t="shared" si="10"/>
        <v>0.459999999999999</v>
      </c>
      <c r="AN17" s="142">
        <f t="shared" si="11"/>
        <v>0.4725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0.98</v>
      </c>
      <c r="AP17" s="120"/>
      <c r="AQ17" s="156">
        <f t="shared" si="12"/>
        <v>2.7783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0.5814</v>
      </c>
      <c r="AV17" s="158">
        <f>IF(AND(AE17&gt;3.5,AF17&gt;3.5),LOOKUP(Sheet1!V17,Sheet2!A$3:A$24,Sheet2!W$3:W$24),LOOKUP(V17,Sheet2!A$3:A$24,Sheet2!V$3:V$24))*G17</f>
        <v>0.73226380111467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2.49236723011778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2.7783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2.7783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2.42</v>
      </c>
      <c r="BV17" s="52">
        <f t="shared" si="20"/>
        <v>1.455</v>
      </c>
      <c r="BW17" s="32">
        <f t="shared" si="21"/>
        <v>0</v>
      </c>
    </row>
    <row r="18" spans="1:75">
      <c r="A18" s="32" t="s">
        <v>74</v>
      </c>
      <c r="B18" s="32">
        <v>7.785</v>
      </c>
      <c r="D18" s="103">
        <f t="shared" si="24"/>
        <v>7.305</v>
      </c>
      <c r="E18" s="103">
        <v>7.785</v>
      </c>
      <c r="F18" s="103">
        <v>7.155</v>
      </c>
      <c r="G18" s="32">
        <v>14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>
        <v>0</v>
      </c>
      <c r="V18" s="141">
        <f t="shared" si="0"/>
        <v>0.3</v>
      </c>
      <c r="W18" s="142">
        <f t="shared" si="5"/>
        <v>7.305</v>
      </c>
      <c r="X18" s="142">
        <f t="shared" si="1"/>
        <v>7.785</v>
      </c>
      <c r="Y18" s="142">
        <f t="shared" si="1"/>
        <v>7.155</v>
      </c>
      <c r="Z18" s="142">
        <f>Y18+LOOKUP(V18,Sheet2!A$3:A$24,Sheet2!J$3:J$24)</f>
        <v>7.495</v>
      </c>
      <c r="AA18" s="142">
        <f t="shared" si="6"/>
        <v>7.302</v>
      </c>
      <c r="AB18" s="142">
        <f t="shared" si="2"/>
        <v>7.782</v>
      </c>
      <c r="AC18" s="142">
        <f t="shared" si="2"/>
        <v>7.114</v>
      </c>
      <c r="AD18" s="142">
        <f>AC18+LOOKUP(V18,Sheet2!A$3:A$24,Sheet2!J$3:J$24)</f>
        <v>7.454</v>
      </c>
      <c r="AE18" s="142">
        <f t="shared" si="7"/>
        <v>0.29</v>
      </c>
      <c r="AF18" s="142">
        <f t="shared" si="8"/>
        <v>0.328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0.459999999999999</v>
      </c>
      <c r="AM18" s="142">
        <f t="shared" si="10"/>
        <v>0.498</v>
      </c>
      <c r="AN18" s="142">
        <f t="shared" si="11"/>
        <v>0.479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6.57187999999999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1.3566</v>
      </c>
      <c r="AV18" s="158">
        <f>IF(AND(AE18&gt;3.5,AF18&gt;3.5),LOOKUP(Sheet1!V18,Sheet2!A$3:A$24,Sheet2!W$3:W$24),LOOKUP(V18,Sheet2!A$3:A$24,Sheet2!V$3:V$24))*G18</f>
        <v>1.70861553593423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6.17770353694149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6.57187999999999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6.57187999999999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2.446</v>
      </c>
      <c r="BV18" s="52">
        <f t="shared" si="20"/>
        <v>1.468</v>
      </c>
      <c r="BW18" s="32">
        <f t="shared" si="21"/>
        <v>0</v>
      </c>
    </row>
    <row r="19" spans="1:75">
      <c r="A19" s="32" t="s">
        <v>75</v>
      </c>
      <c r="B19" s="32">
        <v>7.782</v>
      </c>
      <c r="D19" s="103">
        <f t="shared" si="24"/>
        <v>7.302</v>
      </c>
      <c r="E19" s="103">
        <v>7.782</v>
      </c>
      <c r="F19" s="103">
        <v>7.114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75</v>
      </c>
      <c r="B20" s="32">
        <v>7.782</v>
      </c>
      <c r="D20" s="103">
        <f t="shared" si="24"/>
        <v>7.302</v>
      </c>
      <c r="E20" s="103">
        <v>7.782</v>
      </c>
      <c r="F20" s="103">
        <v>7.096</v>
      </c>
      <c r="G20" s="32">
        <v>6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无</v>
      </c>
      <c r="T20" s="118">
        <v>0</v>
      </c>
      <c r="V20" s="141">
        <f t="shared" si="0"/>
        <v>0.3</v>
      </c>
      <c r="W20" s="142">
        <f t="shared" si="5"/>
        <v>7.302</v>
      </c>
      <c r="X20" s="142">
        <f t="shared" si="26"/>
        <v>7.782</v>
      </c>
      <c r="Y20" s="142">
        <f t="shared" si="27"/>
        <v>7.096</v>
      </c>
      <c r="Z20" s="142">
        <f>Y20+LOOKUP(V20,Sheet2!A$3:A$24,Sheet2!J$3:J$24)</f>
        <v>7.436</v>
      </c>
      <c r="AA20" s="142">
        <f t="shared" si="6"/>
        <v>7.211</v>
      </c>
      <c r="AB20" s="142">
        <f t="shared" si="28"/>
        <v>7.691</v>
      </c>
      <c r="AC20" s="142">
        <f t="shared" si="29"/>
        <v>7.079</v>
      </c>
      <c r="AD20" s="142">
        <f>AC20+LOOKUP(V20,Sheet2!A$3:A$24,Sheet2!J$3:J$24)</f>
        <v>7.419</v>
      </c>
      <c r="AE20" s="142">
        <f t="shared" si="7"/>
        <v>0.346</v>
      </c>
      <c r="AF20" s="142">
        <f t="shared" si="8"/>
        <v>0.272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0.516</v>
      </c>
      <c r="AM20" s="142">
        <f t="shared" si="10"/>
        <v>0.442000000000001</v>
      </c>
      <c r="AN20" s="142">
        <f t="shared" si="11"/>
        <v>0.479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20"/>
      <c r="AQ20" s="156">
        <f t="shared" si="12"/>
        <v>2.81652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0.5814</v>
      </c>
      <c r="AV20" s="158">
        <f>IF(AND(AE20&gt;3.5,AF20&gt;3.5),LOOKUP(Sheet1!V20,Sheet2!A$3:A$24,Sheet2!W$3:W$24),LOOKUP(V20,Sheet2!A$3:A$24,Sheet2!V$3:V$24))*G20</f>
        <v>0.73226380111467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2.38550723011778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2.81652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2.81652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2.482</v>
      </c>
      <c r="BV20" s="52">
        <f t="shared" si="20"/>
        <v>1.486</v>
      </c>
      <c r="BW20" s="32">
        <f t="shared" si="21"/>
        <v>0</v>
      </c>
    </row>
    <row r="21" spans="1:75">
      <c r="A21" s="32" t="s">
        <v>76</v>
      </c>
      <c r="B21" s="32">
        <v>7.691</v>
      </c>
      <c r="D21" s="103">
        <f t="shared" si="24"/>
        <v>7.211</v>
      </c>
      <c r="E21" s="103">
        <v>7.691</v>
      </c>
      <c r="F21" s="103">
        <v>7.079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76</v>
      </c>
      <c r="B22" s="32">
        <v>7.691</v>
      </c>
      <c r="D22" s="103">
        <f t="shared" si="24"/>
        <v>7.211</v>
      </c>
      <c r="E22" s="103">
        <v>7.691</v>
      </c>
      <c r="F22" s="103">
        <v>6.209</v>
      </c>
      <c r="G22" s="32">
        <v>10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5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7.211</v>
      </c>
      <c r="X22" s="142">
        <f t="shared" si="26"/>
        <v>7.691</v>
      </c>
      <c r="Y22" s="142">
        <f t="shared" si="27"/>
        <v>6.209</v>
      </c>
      <c r="Z22" s="142">
        <f>Y22+LOOKUP(V22,Sheet2!A$3:A$24,Sheet2!J$3:J$24)</f>
        <v>6.549</v>
      </c>
      <c r="AA22" s="142">
        <f t="shared" si="6"/>
        <v>6.828</v>
      </c>
      <c r="AB22" s="142">
        <f t="shared" si="28"/>
        <v>7.308</v>
      </c>
      <c r="AC22" s="142">
        <f t="shared" si="29"/>
        <v>6.179</v>
      </c>
      <c r="AD22" s="142">
        <f>AC22+LOOKUP(V22,Sheet2!A$3:A$24,Sheet2!J$3:J$24)</f>
        <v>6.519</v>
      </c>
      <c r="AE22" s="142">
        <f t="shared" si="7"/>
        <v>1.142</v>
      </c>
      <c r="AF22" s="142">
        <f t="shared" si="8"/>
        <v>0.789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0.35</v>
      </c>
      <c r="AJ22" s="141">
        <f t="shared" si="22"/>
        <v>0.48</v>
      </c>
      <c r="AK22" s="141">
        <f t="shared" si="23"/>
        <v>0.48</v>
      </c>
      <c r="AL22" s="142">
        <f t="shared" si="9"/>
        <v>1.662</v>
      </c>
      <c r="AM22" s="142">
        <f t="shared" si="10"/>
        <v>1.309</v>
      </c>
      <c r="AN22" s="142">
        <f t="shared" si="11"/>
        <v>1.4855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18.4202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4.34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0.969</v>
      </c>
      <c r="AV22" s="158">
        <f>IF(AND(AE22&gt;3.5,AF22&gt;3.5),LOOKUP(Sheet1!V22,Sheet2!A$3:A$24,Sheet2!W$3:W$24),LOOKUP(V22,Sheet2!A$3:A$24,Sheet2!V$3:V$24))*G22</f>
        <v>1.22043966852445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10.7566453835296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4.66293670342566e-15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49.31</v>
      </c>
      <c r="BC22" s="161">
        <f t="shared" si="13"/>
        <v>46.2066666666667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18.4202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18.4202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4.904</v>
      </c>
      <c r="BV22" s="52">
        <f t="shared" si="20"/>
        <v>2.762</v>
      </c>
      <c r="BW22" s="32">
        <f t="shared" si="21"/>
        <v>10</v>
      </c>
    </row>
    <row r="23" spans="1:75">
      <c r="A23" s="32" t="s">
        <v>77</v>
      </c>
      <c r="B23" s="32">
        <v>7.308</v>
      </c>
      <c r="D23" s="103">
        <f t="shared" ref="D7:D38" si="30">IF(AND(B23=0,E23=0),0,IF(B23&gt;E23,E23-C23-AJ23,IF(AJ23&gt;(E23-B23),E23-AJ23-C23,B23-C23)))</f>
        <v>6.828</v>
      </c>
      <c r="E23" s="103">
        <v>7.308</v>
      </c>
      <c r="F23" s="103">
        <v>6.179</v>
      </c>
      <c r="G23" s="32">
        <v>6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6.828</v>
      </c>
      <c r="X23" s="142">
        <f t="shared" si="26"/>
        <v>7.308</v>
      </c>
      <c r="Y23" s="142">
        <f t="shared" si="27"/>
        <v>6.179</v>
      </c>
      <c r="Z23" s="142">
        <f>Y23+LOOKUP(V23,Sheet2!A$3:A$24,Sheet2!J$3:J$24)</f>
        <v>6.519</v>
      </c>
      <c r="AA23" s="142">
        <f t="shared" si="6"/>
        <v>6.705</v>
      </c>
      <c r="AB23" s="142">
        <f t="shared" si="28"/>
        <v>7.185</v>
      </c>
      <c r="AC23" s="142">
        <f t="shared" si="29"/>
        <v>6.16</v>
      </c>
      <c r="AD23" s="142">
        <f>AC23+LOOKUP(V23,Sheet2!A$3:A$24,Sheet2!J$3:J$24)</f>
        <v>6.5</v>
      </c>
      <c r="AE23" s="142">
        <f t="shared" si="7"/>
        <v>0.789</v>
      </c>
      <c r="AF23" s="142">
        <f t="shared" si="8"/>
        <v>0.685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0.958999999999999</v>
      </c>
      <c r="AM23" s="142">
        <f t="shared" si="10"/>
        <v>0.855</v>
      </c>
      <c r="AN23" s="142">
        <f t="shared" si="11"/>
        <v>0.907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6.74808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0.5814</v>
      </c>
      <c r="AV23" s="158">
        <f>IF(AND(AE23&gt;3.5,AF23&gt;3.5),LOOKUP(Sheet1!V23,Sheet2!A$3:A$24,Sheet2!W$3:W$24),LOOKUP(V23,Sheet2!A$3:A$24,Sheet2!V$3:V$24))*G23</f>
        <v>0.73226380111467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4.75394723011777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2.44249065417534e-15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22.644</v>
      </c>
      <c r="BC23" s="161">
        <f t="shared" si="13"/>
        <v>23.096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6.74808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6.74808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3.498</v>
      </c>
      <c r="BV23" s="52">
        <f t="shared" si="20"/>
        <v>2.059</v>
      </c>
      <c r="BW23" s="32">
        <f t="shared" si="21"/>
        <v>0</v>
      </c>
    </row>
    <row r="24" spans="1:75">
      <c r="A24" s="32" t="s">
        <v>78</v>
      </c>
      <c r="B24" s="32">
        <v>7.185</v>
      </c>
      <c r="D24" s="103">
        <f t="shared" si="30"/>
        <v>6.705</v>
      </c>
      <c r="E24" s="103">
        <v>7.185</v>
      </c>
      <c r="F24" s="103">
        <v>6.16</v>
      </c>
      <c r="G24" s="32">
        <v>2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v>0</v>
      </c>
      <c r="V24" s="141">
        <f t="shared" si="0"/>
        <v>0.3</v>
      </c>
      <c r="W24" s="142">
        <f t="shared" si="5"/>
        <v>6.705</v>
      </c>
      <c r="X24" s="142">
        <f t="shared" si="26"/>
        <v>7.185</v>
      </c>
      <c r="Y24" s="142">
        <f t="shared" si="27"/>
        <v>6.16</v>
      </c>
      <c r="Z24" s="142">
        <f>Y24+LOOKUP(V24,Sheet2!A$3:A$24,Sheet2!J$3:J$24)</f>
        <v>6.5</v>
      </c>
      <c r="AA24" s="142">
        <f t="shared" si="6"/>
        <v>6.667</v>
      </c>
      <c r="AB24" s="142">
        <f t="shared" si="28"/>
        <v>7.147</v>
      </c>
      <c r="AC24" s="142">
        <f t="shared" si="29"/>
        <v>6.153</v>
      </c>
      <c r="AD24" s="142">
        <f>AC24+LOOKUP(V24,Sheet2!A$3:A$24,Sheet2!J$3:J$24)</f>
        <v>6.493</v>
      </c>
      <c r="AE24" s="142">
        <f t="shared" si="7"/>
        <v>0.685</v>
      </c>
      <c r="AF24" s="142">
        <f t="shared" si="8"/>
        <v>0.654000000000001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0.855</v>
      </c>
      <c r="AM24" s="142">
        <f t="shared" si="10"/>
        <v>0.824</v>
      </c>
      <c r="AN24" s="142">
        <f t="shared" si="11"/>
        <v>0.8395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2.08196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0.1938</v>
      </c>
      <c r="AV24" s="158">
        <f>IF(AND(AE24&gt;3.5,AF24&gt;3.5),LOOKUP(Sheet1!V24,Sheet2!A$3:A$24,Sheet2!W$3:W$24),LOOKUP(V24,Sheet2!A$3:A$24,Sheet2!V$3:V$24))*G24</f>
        <v>0.24408793370489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1.41724907670593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7.278</v>
      </c>
      <c r="BC24" s="161">
        <f t="shared" si="13"/>
        <v>7.51866666666667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2.08196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2.08196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3.29</v>
      </c>
      <c r="BV24" s="52">
        <f t="shared" si="20"/>
        <v>1.955</v>
      </c>
      <c r="BW24" s="32">
        <f t="shared" si="21"/>
        <v>0</v>
      </c>
    </row>
    <row r="25" spans="1:75">
      <c r="A25" s="32" t="s">
        <v>79</v>
      </c>
      <c r="B25" s="32">
        <v>7.147</v>
      </c>
      <c r="D25" s="103">
        <f t="shared" si="30"/>
        <v>6.667</v>
      </c>
      <c r="E25" s="103">
        <v>7.147</v>
      </c>
      <c r="F25" s="103">
        <v>6.153</v>
      </c>
      <c r="G25" s="32">
        <v>8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6.667</v>
      </c>
      <c r="X25" s="142">
        <f t="shared" si="26"/>
        <v>7.147</v>
      </c>
      <c r="Y25" s="142">
        <f t="shared" si="27"/>
        <v>6.153</v>
      </c>
      <c r="Z25" s="142">
        <f>Y25+LOOKUP(V25,Sheet2!A$3:A$24,Sheet2!J$3:J$24)</f>
        <v>6.493</v>
      </c>
      <c r="AA25" s="142">
        <f t="shared" si="6"/>
        <v>6.784</v>
      </c>
      <c r="AB25" s="142">
        <f t="shared" si="28"/>
        <v>7.264</v>
      </c>
      <c r="AC25" s="142">
        <f t="shared" si="29"/>
        <v>6.13</v>
      </c>
      <c r="AD25" s="142">
        <f>AC25+LOOKUP(V25,Sheet2!A$3:A$24,Sheet2!J$3:J$24)</f>
        <v>6.47</v>
      </c>
      <c r="AE25" s="142">
        <f t="shared" si="7"/>
        <v>0.654000000000001</v>
      </c>
      <c r="AF25" s="142">
        <f t="shared" si="8"/>
        <v>0.794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0.824</v>
      </c>
      <c r="AM25" s="142">
        <f t="shared" si="10"/>
        <v>0.964000000000001</v>
      </c>
      <c r="AN25" s="142">
        <f t="shared" si="11"/>
        <v>0.894000000000001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8.86848000000001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0.7752</v>
      </c>
      <c r="AV25" s="158">
        <f>IF(AND(AE25&gt;3.5,AF25&gt;3.5),LOOKUP(Sheet1!V25,Sheet2!A$3:A$24,Sheet2!W$3:W$24),LOOKUP(V25,Sheet2!A$3:A$24,Sheet2!V$3:V$24))*G25</f>
        <v>0.97635173481956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6.37187630682371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29.984</v>
      </c>
      <c r="BC25" s="161">
        <f t="shared" si="13"/>
        <v>30.656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8.86848000000001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8.86848000000001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3.508</v>
      </c>
      <c r="BV25" s="52">
        <f t="shared" si="20"/>
        <v>2.064</v>
      </c>
      <c r="BW25" s="32">
        <f t="shared" si="21"/>
        <v>0</v>
      </c>
    </row>
    <row r="26" spans="1:75">
      <c r="A26" s="32" t="s">
        <v>80</v>
      </c>
      <c r="B26" s="32">
        <v>7.264</v>
      </c>
      <c r="D26" s="103">
        <f t="shared" si="30"/>
        <v>6.784</v>
      </c>
      <c r="E26" s="103">
        <v>7.264</v>
      </c>
      <c r="F26" s="103">
        <v>6.13</v>
      </c>
      <c r="G26" s="32">
        <v>29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6.784</v>
      </c>
      <c r="X26" s="142">
        <f t="shared" si="26"/>
        <v>7.264</v>
      </c>
      <c r="Y26" s="142">
        <f t="shared" si="27"/>
        <v>6.13</v>
      </c>
      <c r="Z26" s="142">
        <f>Y26+LOOKUP(V26,Sheet2!A$3:A$24,Sheet2!J$3:J$24)</f>
        <v>6.47</v>
      </c>
      <c r="AA26" s="142">
        <f t="shared" si="6"/>
        <v>6.796</v>
      </c>
      <c r="AB26" s="142">
        <f t="shared" si="28"/>
        <v>7.276</v>
      </c>
      <c r="AC26" s="142">
        <f t="shared" si="29"/>
        <v>6.043</v>
      </c>
      <c r="AD26" s="142">
        <f>AC26+LOOKUP(V26,Sheet2!A$3:A$24,Sheet2!J$3:J$24)</f>
        <v>6.383</v>
      </c>
      <c r="AE26" s="142">
        <f t="shared" si="7"/>
        <v>0.794</v>
      </c>
      <c r="AF26" s="142">
        <f t="shared" si="8"/>
        <v>0.893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0.964000000000001</v>
      </c>
      <c r="AM26" s="142">
        <f t="shared" si="10"/>
        <v>1.063</v>
      </c>
      <c r="AN26" s="142">
        <f t="shared" si="11"/>
        <v>1.0135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36.44546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2.8101</v>
      </c>
      <c r="AV26" s="158">
        <f>IF(AND(AE26&gt;3.5,AF26&gt;3.5),LOOKUP(Sheet1!V26,Sheet2!A$3:A$24,Sheet2!W$3:W$24),LOOKUP(V26,Sheet2!A$3:A$24,Sheet2!V$3:V$24))*G26</f>
        <v>3.5392750387209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26.8071516122359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115.623</v>
      </c>
      <c r="BC26" s="161">
        <f t="shared" si="13"/>
        <v>115.748666666667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36.44546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36.44546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3.706</v>
      </c>
      <c r="BV26" s="52">
        <f t="shared" si="20"/>
        <v>2.163</v>
      </c>
      <c r="BW26" s="32">
        <f t="shared" si="21"/>
        <v>0</v>
      </c>
    </row>
    <row r="27" spans="1:75">
      <c r="A27" s="32" t="s">
        <v>81</v>
      </c>
      <c r="B27" s="32">
        <v>7.276</v>
      </c>
      <c r="D27" s="103">
        <f t="shared" si="30"/>
        <v>6.796</v>
      </c>
      <c r="E27" s="103">
        <v>7.276</v>
      </c>
      <c r="F27" s="103">
        <v>6.043</v>
      </c>
      <c r="G27" s="32">
        <v>12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6.796</v>
      </c>
      <c r="X27" s="142">
        <f t="shared" si="26"/>
        <v>7.276</v>
      </c>
      <c r="Y27" s="142">
        <f t="shared" si="27"/>
        <v>6.043</v>
      </c>
      <c r="Z27" s="142">
        <f>Y27+LOOKUP(V27,Sheet2!A$3:A$24,Sheet2!J$3:J$24)</f>
        <v>6.383</v>
      </c>
      <c r="AA27" s="142">
        <f t="shared" si="6"/>
        <v>6.489</v>
      </c>
      <c r="AB27" s="142">
        <f t="shared" si="28"/>
        <v>6.969</v>
      </c>
      <c r="AC27" s="142">
        <f t="shared" si="29"/>
        <v>6.007</v>
      </c>
      <c r="AD27" s="142">
        <f>AC27+LOOKUP(V27,Sheet2!A$3:A$24,Sheet2!J$3:J$24)</f>
        <v>6.347</v>
      </c>
      <c r="AE27" s="142">
        <f t="shared" si="7"/>
        <v>0.893</v>
      </c>
      <c r="AF27" s="142">
        <f t="shared" si="8"/>
        <v>0.622000000000001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1.063</v>
      </c>
      <c r="AM27" s="142">
        <f t="shared" si="10"/>
        <v>0.792000000000001</v>
      </c>
      <c r="AN27" s="142">
        <f t="shared" si="11"/>
        <v>0.9275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13.8012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1.1628</v>
      </c>
      <c r="AV27" s="158">
        <f>IF(AND(AE27&gt;3.5,AF27&gt;3.5),LOOKUP(Sheet1!V27,Sheet2!A$3:A$24,Sheet2!W$3:W$24),LOOKUP(V27,Sheet2!A$3:A$24,Sheet2!V$3:V$24))*G27</f>
        <v>1.46452760222934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9.81293446023555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3.10862446895044e-15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45.78</v>
      </c>
      <c r="BC27" s="161">
        <f t="shared" si="13"/>
        <v>46.52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13.8012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13.8012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3.706</v>
      </c>
      <c r="BV27" s="52">
        <f t="shared" si="20"/>
        <v>2.163</v>
      </c>
      <c r="BW27" s="32">
        <f t="shared" si="21"/>
        <v>0</v>
      </c>
    </row>
    <row r="28" spans="1:75">
      <c r="A28" s="32" t="s">
        <v>82</v>
      </c>
      <c r="B28" s="32">
        <v>6.969</v>
      </c>
      <c r="D28" s="103">
        <f t="shared" si="30"/>
        <v>6.489</v>
      </c>
      <c r="E28" s="103">
        <v>6.969</v>
      </c>
      <c r="F28" s="103">
        <v>6.007</v>
      </c>
      <c r="G28" s="32">
        <v>3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6.489</v>
      </c>
      <c r="X28" s="142">
        <f t="shared" si="26"/>
        <v>6.969</v>
      </c>
      <c r="Y28" s="142">
        <f t="shared" si="27"/>
        <v>6.007</v>
      </c>
      <c r="Z28" s="142">
        <f>Y28+LOOKUP(V28,Sheet2!A$3:A$24,Sheet2!J$3:J$24)</f>
        <v>6.347</v>
      </c>
      <c r="AA28" s="142">
        <f t="shared" si="6"/>
        <v>6.563</v>
      </c>
      <c r="AB28" s="142">
        <f t="shared" si="28"/>
        <v>7.043</v>
      </c>
      <c r="AC28" s="142">
        <f t="shared" si="29"/>
        <v>6</v>
      </c>
      <c r="AD28" s="142">
        <f>AC28+LOOKUP(V28,Sheet2!A$3:A$24,Sheet2!J$3:J$24)</f>
        <v>6.34</v>
      </c>
      <c r="AE28" s="142">
        <f t="shared" si="7"/>
        <v>0.622000000000001</v>
      </c>
      <c r="AF28" s="142">
        <f t="shared" si="8"/>
        <v>0.703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0.792000000000001</v>
      </c>
      <c r="AM28" s="142">
        <f t="shared" si="10"/>
        <v>0.873000000000001</v>
      </c>
      <c r="AN28" s="142">
        <f t="shared" si="11"/>
        <v>0.832500000000001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3.0969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0.2907</v>
      </c>
      <c r="AV28" s="158">
        <f>IF(AND(AE28&gt;3.5,AF28&gt;3.5),LOOKUP(Sheet1!V28,Sheet2!A$3:A$24,Sheet2!W$3:W$24),LOOKUP(V28,Sheet2!A$3:A$24,Sheet2!V$3:V$24))*G28</f>
        <v>0.366131900557335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2.23555361505889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10.875</v>
      </c>
      <c r="BC28" s="161">
        <f t="shared" si="13"/>
        <v>11.25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3.0969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3.0969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3.326</v>
      </c>
      <c r="BV28" s="52">
        <f t="shared" si="20"/>
        <v>1.973</v>
      </c>
      <c r="BW28" s="32">
        <f t="shared" si="21"/>
        <v>0</v>
      </c>
    </row>
    <row r="29" spans="1:75">
      <c r="A29" s="32" t="s">
        <v>83</v>
      </c>
      <c r="B29" s="32">
        <v>7.043</v>
      </c>
      <c r="D29" s="103">
        <f t="shared" si="30"/>
        <v>6.563</v>
      </c>
      <c r="E29" s="103">
        <v>7.043</v>
      </c>
      <c r="F29" s="103">
        <v>6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32" t="s">
        <v>84</v>
      </c>
      <c r="B30" s="32">
        <v>7.781</v>
      </c>
      <c r="D30" s="103">
        <f t="shared" si="30"/>
        <v>7.301</v>
      </c>
      <c r="E30" s="103">
        <v>7.781</v>
      </c>
      <c r="F30" s="103">
        <v>7.145</v>
      </c>
      <c r="G30" s="32">
        <v>3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无</v>
      </c>
      <c r="T30" s="118">
        <v>0</v>
      </c>
      <c r="V30" s="141">
        <f t="shared" si="0"/>
        <v>0.3</v>
      </c>
      <c r="W30" s="142">
        <f t="shared" si="5"/>
        <v>7.301</v>
      </c>
      <c r="X30" s="142">
        <f t="shared" si="26"/>
        <v>7.781</v>
      </c>
      <c r="Y30" s="142">
        <f t="shared" si="27"/>
        <v>7.145</v>
      </c>
      <c r="Z30" s="142">
        <f>Y30+LOOKUP(V30,Sheet2!A$3:A$24,Sheet2!J$3:J$24)</f>
        <v>7.485</v>
      </c>
      <c r="AA30" s="142">
        <f t="shared" si="6"/>
        <v>7.302</v>
      </c>
      <c r="AB30" s="142">
        <f t="shared" si="28"/>
        <v>7.782</v>
      </c>
      <c r="AC30" s="142">
        <f t="shared" si="29"/>
        <v>7.137</v>
      </c>
      <c r="AD30" s="142">
        <f>AC30+LOOKUP(V30,Sheet2!A$3:A$24,Sheet2!J$3:J$24)</f>
        <v>7.477</v>
      </c>
      <c r="AE30" s="142">
        <f t="shared" si="7"/>
        <v>0.296</v>
      </c>
      <c r="AF30" s="142">
        <f t="shared" si="8"/>
        <v>0.305000000000001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0.466000000000001</v>
      </c>
      <c r="AM30" s="142">
        <f t="shared" si="10"/>
        <v>0.475</v>
      </c>
      <c r="AN30" s="142">
        <f t="shared" si="11"/>
        <v>0.4705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0.98</v>
      </c>
      <c r="AP30" s="120"/>
      <c r="AQ30" s="156">
        <f t="shared" si="12"/>
        <v>1.38327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0.2907</v>
      </c>
      <c r="AV30" s="158">
        <f>IF(AND(AE30&gt;3.5,AF30&gt;3.5),LOOKUP(Sheet1!V30,Sheet2!A$3:A$24,Sheet2!W$3:W$24),LOOKUP(V30,Sheet2!A$3:A$24,Sheet2!V$3:V$24))*G30</f>
        <v>0.366131900557335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1.28476361505889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1.38327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1.38327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2.4</v>
      </c>
      <c r="BV30" s="52">
        <f t="shared" si="20"/>
        <v>1.445</v>
      </c>
      <c r="BW30" s="32">
        <f t="shared" si="21"/>
        <v>0</v>
      </c>
    </row>
    <row r="31" spans="1:75">
      <c r="A31" s="32" t="s">
        <v>75</v>
      </c>
      <c r="B31" s="32">
        <v>7.782</v>
      </c>
      <c r="D31" s="103">
        <f t="shared" si="30"/>
        <v>7.302</v>
      </c>
      <c r="E31" s="103">
        <v>7.782</v>
      </c>
      <c r="F31" s="103">
        <v>7.137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32" t="s">
        <v>85</v>
      </c>
      <c r="B32" s="32">
        <v>7.744</v>
      </c>
      <c r="D32" s="103">
        <f t="shared" si="30"/>
        <v>7.264</v>
      </c>
      <c r="E32" s="103">
        <v>7.744</v>
      </c>
      <c r="F32" s="103">
        <v>7.089</v>
      </c>
      <c r="G32" s="32">
        <v>3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无</v>
      </c>
      <c r="T32" s="118">
        <v>0</v>
      </c>
      <c r="V32" s="141">
        <f t="shared" si="0"/>
        <v>0.3</v>
      </c>
      <c r="W32" s="142">
        <f t="shared" si="5"/>
        <v>7.264</v>
      </c>
      <c r="X32" s="142">
        <f t="shared" si="26"/>
        <v>7.744</v>
      </c>
      <c r="Y32" s="142">
        <f t="shared" si="27"/>
        <v>7.089</v>
      </c>
      <c r="Z32" s="142">
        <f>Y32+LOOKUP(V32,Sheet2!A$3:A$24,Sheet2!J$3:J$24)</f>
        <v>7.429</v>
      </c>
      <c r="AA32" s="142">
        <f t="shared" si="6"/>
        <v>7.211</v>
      </c>
      <c r="AB32" s="142">
        <f t="shared" si="28"/>
        <v>7.691</v>
      </c>
      <c r="AC32" s="142">
        <f t="shared" si="29"/>
        <v>7.079</v>
      </c>
      <c r="AD32" s="142">
        <f>AC32+LOOKUP(V32,Sheet2!A$3:A$24,Sheet2!J$3:J$24)</f>
        <v>7.419</v>
      </c>
      <c r="AE32" s="142">
        <f t="shared" si="7"/>
        <v>0.315</v>
      </c>
      <c r="AF32" s="142">
        <f t="shared" si="8"/>
        <v>0.272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0.484999999999999</v>
      </c>
      <c r="AM32" s="142">
        <f t="shared" si="10"/>
        <v>0.442000000000001</v>
      </c>
      <c r="AN32" s="142">
        <f t="shared" si="11"/>
        <v>0.4635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0.98</v>
      </c>
      <c r="AP32" s="120"/>
      <c r="AQ32" s="156">
        <f t="shared" si="12"/>
        <v>1.36269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0.2907</v>
      </c>
      <c r="AV32" s="158">
        <f>IF(AND(AE32&gt;3.5,AF32&gt;3.5),LOOKUP(Sheet1!V32,Sheet2!A$3:A$24,Sheet2!W$3:W$24),LOOKUP(V32,Sheet2!A$3:A$24,Sheet2!V$3:V$24))*G32</f>
        <v>0.366131900557335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1.21972361505889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1.36269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1.36269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2.42</v>
      </c>
      <c r="BV32" s="52">
        <f t="shared" si="20"/>
        <v>1.455</v>
      </c>
      <c r="BW32" s="32">
        <f t="shared" si="21"/>
        <v>0</v>
      </c>
    </row>
    <row r="33" spans="1:75">
      <c r="A33" s="32" t="s">
        <v>76</v>
      </c>
      <c r="B33" s="32">
        <v>7.691</v>
      </c>
      <c r="D33" s="103">
        <f t="shared" si="30"/>
        <v>7.211</v>
      </c>
      <c r="E33" s="103">
        <v>7.691</v>
      </c>
      <c r="F33" s="103">
        <v>7.079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86</v>
      </c>
      <c r="B34" s="32">
        <v>7.679</v>
      </c>
      <c r="D34" s="103">
        <f t="shared" si="30"/>
        <v>7.199</v>
      </c>
      <c r="E34" s="103">
        <v>7.679</v>
      </c>
      <c r="F34" s="103">
        <v>7.043</v>
      </c>
      <c r="G34" s="32">
        <v>2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无</v>
      </c>
      <c r="T34" s="118">
        <v>0</v>
      </c>
      <c r="V34" s="141">
        <f t="shared" si="0"/>
        <v>0.3</v>
      </c>
      <c r="W34" s="142">
        <f t="shared" si="5"/>
        <v>7.199</v>
      </c>
      <c r="X34" s="142">
        <f t="shared" si="26"/>
        <v>7.679</v>
      </c>
      <c r="Y34" s="142">
        <f t="shared" si="27"/>
        <v>7.043</v>
      </c>
      <c r="Z34" s="142">
        <f>Y34+LOOKUP(V34,Sheet2!A$3:A$24,Sheet2!J$3:J$24)</f>
        <v>7.383</v>
      </c>
      <c r="AA34" s="142">
        <f t="shared" si="6"/>
        <v>7.211</v>
      </c>
      <c r="AB34" s="142">
        <f t="shared" si="28"/>
        <v>7.691</v>
      </c>
      <c r="AC34" s="142">
        <f t="shared" si="29"/>
        <v>7.049</v>
      </c>
      <c r="AD34" s="142">
        <f>AC34+LOOKUP(V34,Sheet2!A$3:A$24,Sheet2!J$3:J$24)</f>
        <v>7.389</v>
      </c>
      <c r="AE34" s="142">
        <f t="shared" si="7"/>
        <v>0.296</v>
      </c>
      <c r="AF34" s="142">
        <f t="shared" si="8"/>
        <v>0.302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0.466</v>
      </c>
      <c r="AM34" s="142">
        <f t="shared" si="10"/>
        <v>0.472</v>
      </c>
      <c r="AN34" s="142">
        <f t="shared" si="11"/>
        <v>0.469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0.98</v>
      </c>
      <c r="AP34" s="120"/>
      <c r="AQ34" s="156">
        <f t="shared" si="12"/>
        <v>0.91924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0.1938</v>
      </c>
      <c r="AV34" s="158">
        <f>IF(AND(AE34&gt;3.5,AF34&gt;3.5),LOOKUP(Sheet1!V34,Sheet2!A$3:A$24,Sheet2!W$3:W$24),LOOKUP(V34,Sheet2!A$3:A$24,Sheet2!V$3:V$24))*G34</f>
        <v>0.24408793370489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0.853569076705925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0.91924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0.91924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2.394</v>
      </c>
      <c r="BV34" s="52">
        <f t="shared" si="20"/>
        <v>1.442</v>
      </c>
      <c r="BW34" s="32">
        <f t="shared" si="21"/>
        <v>0</v>
      </c>
    </row>
    <row r="35" spans="1:75">
      <c r="A35" s="32" t="s">
        <v>76</v>
      </c>
      <c r="B35" s="32">
        <v>7.691</v>
      </c>
      <c r="D35" s="103">
        <f t="shared" si="30"/>
        <v>7.211</v>
      </c>
      <c r="E35" s="103">
        <v>7.691</v>
      </c>
      <c r="F35" s="103">
        <v>7.049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1:75">
      <c r="A36" s="32" t="s">
        <v>87</v>
      </c>
      <c r="B36" s="32">
        <v>7.416</v>
      </c>
      <c r="D36" s="103">
        <f t="shared" si="30"/>
        <v>6.936</v>
      </c>
      <c r="E36" s="103">
        <v>7.416</v>
      </c>
      <c r="F36" s="103">
        <v>6.353</v>
      </c>
      <c r="G36" s="32">
        <v>6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6.936</v>
      </c>
      <c r="X36" s="142">
        <f t="shared" si="26"/>
        <v>7.416</v>
      </c>
      <c r="Y36" s="142">
        <f t="shared" si="27"/>
        <v>6.353</v>
      </c>
      <c r="Z36" s="142">
        <f>Y36+LOOKUP(V36,Sheet2!A$3:A$24,Sheet2!J$3:J$24)</f>
        <v>6.693</v>
      </c>
      <c r="AA36" s="142">
        <f t="shared" si="6"/>
        <v>6.911</v>
      </c>
      <c r="AB36" s="142">
        <f t="shared" si="28"/>
        <v>7.391</v>
      </c>
      <c r="AC36" s="142">
        <f t="shared" si="29"/>
        <v>6.335</v>
      </c>
      <c r="AD36" s="142">
        <f>AC36+LOOKUP(V36,Sheet2!A$3:A$24,Sheet2!J$3:J$24)</f>
        <v>6.675</v>
      </c>
      <c r="AE36" s="142">
        <f t="shared" si="7"/>
        <v>0.723000000000001</v>
      </c>
      <c r="AF36" s="142">
        <f t="shared" si="8"/>
        <v>0.716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0.893</v>
      </c>
      <c r="AM36" s="142">
        <f t="shared" si="10"/>
        <v>0.886</v>
      </c>
      <c r="AN36" s="142">
        <f t="shared" si="11"/>
        <v>0.8895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6.61788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0.5814</v>
      </c>
      <c r="AV36" s="158">
        <f>IF(AND(AE36&gt;3.5,AF36&gt;3.5),LOOKUP(Sheet1!V36,Sheet2!A$3:A$24,Sheet2!W$3:W$24),LOOKUP(V36,Sheet2!A$3:A$24,Sheet2!V$3:V$24))*G36</f>
        <v>0.73226380111467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4.62374723011778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22.434</v>
      </c>
      <c r="BC36" s="161">
        <f t="shared" si="13"/>
        <v>22.956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6.61788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6.61788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3.366</v>
      </c>
      <c r="BV36" s="52">
        <f t="shared" si="20"/>
        <v>1.993</v>
      </c>
      <c r="BW36" s="32">
        <f t="shared" si="21"/>
        <v>0</v>
      </c>
    </row>
    <row r="37" spans="1:75">
      <c r="A37" s="32" t="s">
        <v>88</v>
      </c>
      <c r="B37" s="32">
        <v>7.391</v>
      </c>
      <c r="D37" s="103">
        <f t="shared" si="30"/>
        <v>6.911</v>
      </c>
      <c r="E37" s="103">
        <v>7.391</v>
      </c>
      <c r="F37" s="103">
        <v>6.335</v>
      </c>
      <c r="G37" s="32">
        <v>16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v>0</v>
      </c>
      <c r="V37" s="141">
        <f t="shared" si="0"/>
        <v>0.3</v>
      </c>
      <c r="W37" s="142">
        <f t="shared" si="5"/>
        <v>6.911</v>
      </c>
      <c r="X37" s="142">
        <f t="shared" si="26"/>
        <v>7.391</v>
      </c>
      <c r="Y37" s="142">
        <f t="shared" si="27"/>
        <v>6.335</v>
      </c>
      <c r="Z37" s="142">
        <f>Y37+LOOKUP(V37,Sheet2!A$3:A$24,Sheet2!J$3:J$24)</f>
        <v>6.675</v>
      </c>
      <c r="AA37" s="142">
        <f t="shared" si="6"/>
        <v>6.815</v>
      </c>
      <c r="AB37" s="142">
        <f t="shared" si="28"/>
        <v>7.295</v>
      </c>
      <c r="AC37" s="142">
        <f t="shared" si="29"/>
        <v>6.287</v>
      </c>
      <c r="AD37" s="142">
        <f>AC37+LOOKUP(V37,Sheet2!A$3:A$24,Sheet2!J$3:J$24)</f>
        <v>6.627</v>
      </c>
      <c r="AE37" s="142">
        <f t="shared" si="7"/>
        <v>0.716</v>
      </c>
      <c r="AF37" s="142">
        <f t="shared" si="8"/>
        <v>0.668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0.886</v>
      </c>
      <c r="AM37" s="142">
        <f t="shared" si="10"/>
        <v>0.838</v>
      </c>
      <c r="AN37" s="142">
        <f t="shared" si="11"/>
        <v>0.862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17.10208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1.5504</v>
      </c>
      <c r="AV37" s="158">
        <f>IF(AND(AE37&gt;3.5,AF37&gt;3.5),LOOKUP(Sheet1!V37,Sheet2!A$3:A$24,Sheet2!W$3:W$24),LOOKUP(V37,Sheet2!A$3:A$24,Sheet2!V$3:V$24))*G37</f>
        <v>1.95270346963912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11.7843926136474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58.944</v>
      </c>
      <c r="BC37" s="161">
        <f t="shared" si="13"/>
        <v>60.6293333333333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17.10208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17.10208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3.352</v>
      </c>
      <c r="BV37" s="52">
        <f t="shared" si="20"/>
        <v>1.986</v>
      </c>
      <c r="BW37" s="32">
        <f t="shared" si="21"/>
        <v>0</v>
      </c>
    </row>
    <row r="38" spans="1:75">
      <c r="A38" s="32" t="s">
        <v>89</v>
      </c>
      <c r="B38" s="32">
        <v>7.295</v>
      </c>
      <c r="D38" s="103">
        <f t="shared" si="30"/>
        <v>6.815</v>
      </c>
      <c r="E38" s="103">
        <v>7.295</v>
      </c>
      <c r="F38" s="103">
        <v>6.287</v>
      </c>
      <c r="G38" s="32">
        <v>16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3"/>
        <v>0</v>
      </c>
      <c r="R38" s="116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7" t="str">
        <f t="shared" si="4"/>
        <v>A</v>
      </c>
      <c r="T38" s="118">
        <v>0</v>
      </c>
      <c r="V38" s="141">
        <f t="shared" si="0"/>
        <v>0.3</v>
      </c>
      <c r="W38" s="142">
        <f t="shared" si="5"/>
        <v>6.815</v>
      </c>
      <c r="X38" s="142">
        <f t="shared" si="26"/>
        <v>7.295</v>
      </c>
      <c r="Y38" s="142">
        <f t="shared" si="27"/>
        <v>6.287</v>
      </c>
      <c r="Z38" s="142">
        <f>Y38+LOOKUP(V38,Sheet2!A$3:A$24,Sheet2!J$3:J$24)</f>
        <v>6.627</v>
      </c>
      <c r="AA38" s="142">
        <f t="shared" si="6"/>
        <v>7.043</v>
      </c>
      <c r="AB38" s="142">
        <f t="shared" si="28"/>
        <v>7.523</v>
      </c>
      <c r="AC38" s="142">
        <f t="shared" si="29"/>
        <v>6.24</v>
      </c>
      <c r="AD38" s="142">
        <f>AC38+LOOKUP(V38,Sheet2!A$3:A$24,Sheet2!J$3:J$24)</f>
        <v>6.58</v>
      </c>
      <c r="AE38" s="142">
        <f t="shared" si="7"/>
        <v>0.668</v>
      </c>
      <c r="AF38" s="142">
        <f t="shared" si="8"/>
        <v>0.943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0.35</v>
      </c>
      <c r="AJ38" s="141">
        <f t="shared" si="22"/>
        <v>0.48</v>
      </c>
      <c r="AK38" s="141">
        <f t="shared" si="23"/>
        <v>0.48</v>
      </c>
      <c r="AL38" s="142">
        <f t="shared" si="9"/>
        <v>1.188</v>
      </c>
      <c r="AM38" s="142">
        <f t="shared" si="10"/>
        <v>1.463</v>
      </c>
      <c r="AN38" s="142">
        <f t="shared" si="11"/>
        <v>1.3255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20"/>
      <c r="AQ38" s="156">
        <f t="shared" si="12"/>
        <v>26.29792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6.944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1.5504</v>
      </c>
      <c r="AV38" s="158">
        <f>IF(AND(AE38&gt;3.5,AF38&gt;3.5),LOOKUP(Sheet1!V38,Sheet2!A$3:A$24,Sheet2!W$3:W$24),LOOKUP(V38,Sheet2!A$3:A$24,Sheet2!V$3:V$24))*G38</f>
        <v>1.95270346963912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14.1859926136474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73.776</v>
      </c>
      <c r="BC38" s="161">
        <f t="shared" si="13"/>
        <v>70.5173333333333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26.29792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26.29792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4.506</v>
      </c>
      <c r="BV38" s="52">
        <f t="shared" si="20"/>
        <v>2.563</v>
      </c>
      <c r="BW38" s="32">
        <f t="shared" si="21"/>
        <v>16</v>
      </c>
    </row>
    <row r="39" spans="1:75">
      <c r="A39" s="32" t="s">
        <v>90</v>
      </c>
      <c r="B39" s="32">
        <v>7.523</v>
      </c>
      <c r="D39" s="103">
        <f t="shared" ref="D39:D59" si="31">IF(AND(B39=0,E39=0),0,IF(B39&gt;E39,E39-C39-AJ39,IF(AJ39&gt;(E39-B39),E39-AJ39-C39,B39-C39)))</f>
        <v>7.043</v>
      </c>
      <c r="E39" s="103">
        <v>7.523</v>
      </c>
      <c r="F39" s="103">
        <v>6.24</v>
      </c>
      <c r="G39" s="32">
        <v>10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1</v>
      </c>
      <c r="O39" s="32">
        <v>0</v>
      </c>
      <c r="P39" s="32">
        <f t="shared" si="3"/>
        <v>0</v>
      </c>
      <c r="R39" s="116" t="str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B</v>
      </c>
      <c r="S39" s="117" t="str">
        <f t="shared" si="4"/>
        <v>A</v>
      </c>
      <c r="T39" s="118">
        <v>0</v>
      </c>
      <c r="V39" s="141">
        <f t="shared" si="0"/>
        <v>0.3</v>
      </c>
      <c r="W39" s="142">
        <f t="shared" si="5"/>
        <v>7.043</v>
      </c>
      <c r="X39" s="142">
        <f t="shared" si="26"/>
        <v>7.523</v>
      </c>
      <c r="Y39" s="142">
        <f t="shared" si="27"/>
        <v>6.24</v>
      </c>
      <c r="Z39" s="142">
        <f>Y39+LOOKUP(V39,Sheet2!A$3:A$24,Sheet2!J$3:J$24)</f>
        <v>6.58</v>
      </c>
      <c r="AA39" s="142">
        <f t="shared" si="6"/>
        <v>7.211</v>
      </c>
      <c r="AB39" s="142">
        <f t="shared" si="28"/>
        <v>7.691</v>
      </c>
      <c r="AC39" s="142">
        <f t="shared" si="29"/>
        <v>6.209</v>
      </c>
      <c r="AD39" s="142">
        <f>AC39+LOOKUP(V39,Sheet2!A$3:A$24,Sheet2!J$3:J$24)</f>
        <v>6.549</v>
      </c>
      <c r="AE39" s="142">
        <f t="shared" si="7"/>
        <v>0.943</v>
      </c>
      <c r="AF39" s="142">
        <f t="shared" si="8"/>
        <v>1.142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0.35</v>
      </c>
      <c r="AJ39" s="141">
        <f t="shared" si="22"/>
        <v>0.48</v>
      </c>
      <c r="AK39" s="141">
        <f t="shared" si="23"/>
        <v>0.48</v>
      </c>
      <c r="AL39" s="142">
        <f t="shared" si="9"/>
        <v>1.463</v>
      </c>
      <c r="AM39" s="142">
        <f t="shared" si="10"/>
        <v>1.662</v>
      </c>
      <c r="AN39" s="142">
        <f t="shared" si="11"/>
        <v>1.5625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19.375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4.34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0.969</v>
      </c>
      <c r="AV39" s="158">
        <f>IF(AND(AE39&gt;3.5,AF39&gt;3.5),LOOKUP(Sheet1!V39,Sheet2!A$3:A$24,Sheet2!W$3:W$24),LOOKUP(V39,Sheet2!A$3:A$24,Sheet2!V$3:V$24))*G39</f>
        <v>1.22043966852445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10.9364453835296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0.774999999999996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50.85</v>
      </c>
      <c r="BC39" s="161">
        <f t="shared" si="13"/>
        <v>47.2333333333333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19.375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19.375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4.904</v>
      </c>
      <c r="BV39" s="52">
        <f t="shared" si="20"/>
        <v>2.762</v>
      </c>
      <c r="BW39" s="32">
        <f t="shared" si="21"/>
        <v>10</v>
      </c>
    </row>
    <row r="40" spans="1:75">
      <c r="A40" s="32" t="s">
        <v>76</v>
      </c>
      <c r="B40" s="32">
        <v>7.691</v>
      </c>
      <c r="D40" s="103">
        <f t="shared" si="31"/>
        <v>7.211</v>
      </c>
      <c r="E40" s="103">
        <v>7.691</v>
      </c>
      <c r="F40" s="103">
        <v>6.209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32" t="s">
        <v>91</v>
      </c>
      <c r="B41" s="32">
        <v>7.407</v>
      </c>
      <c r="D41" s="103">
        <f t="shared" si="31"/>
        <v>6.927</v>
      </c>
      <c r="E41" s="103">
        <v>7.407</v>
      </c>
      <c r="F41" s="103">
        <v>6.777</v>
      </c>
      <c r="G41" s="32">
        <v>5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无</v>
      </c>
      <c r="T41" s="118">
        <v>0</v>
      </c>
      <c r="V41" s="141">
        <f t="shared" si="0"/>
        <v>0.3</v>
      </c>
      <c r="W41" s="142">
        <f t="shared" si="5"/>
        <v>6.927</v>
      </c>
      <c r="X41" s="142">
        <f t="shared" si="26"/>
        <v>7.407</v>
      </c>
      <c r="Y41" s="142">
        <f t="shared" si="27"/>
        <v>6.777</v>
      </c>
      <c r="Z41" s="142">
        <f>Y41+LOOKUP(V41,Sheet2!A$3:A$24,Sheet2!J$3:J$24)</f>
        <v>7.117</v>
      </c>
      <c r="AA41" s="142">
        <f t="shared" si="6"/>
        <v>6.815</v>
      </c>
      <c r="AB41" s="142">
        <f t="shared" si="28"/>
        <v>7.295</v>
      </c>
      <c r="AC41" s="142">
        <f t="shared" si="29"/>
        <v>6.762</v>
      </c>
      <c r="AD41" s="142">
        <f>AC41+LOOKUP(V41,Sheet2!A$3:A$24,Sheet2!J$3:J$24)</f>
        <v>7.102</v>
      </c>
      <c r="AE41" s="142">
        <f t="shared" si="7"/>
        <v>0.29</v>
      </c>
      <c r="AF41" s="142">
        <f t="shared" si="8"/>
        <v>0.193000000000001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0.459999999999999</v>
      </c>
      <c r="AM41" s="142">
        <f t="shared" si="10"/>
        <v>0.363</v>
      </c>
      <c r="AN41" s="142">
        <f t="shared" si="11"/>
        <v>0.4115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0.98</v>
      </c>
      <c r="AP41" s="120"/>
      <c r="AQ41" s="156">
        <f t="shared" si="12"/>
        <v>2.01635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0.4845</v>
      </c>
      <c r="AV41" s="158">
        <f>IF(AND(AE41&gt;3.5,AF41&gt;3.5),LOOKUP(Sheet1!V41,Sheet2!A$3:A$24,Sheet2!W$3:W$24),LOOKUP(V41,Sheet2!A$3:A$24,Sheet2!V$3:V$24))*G41</f>
        <v>0.610219834262225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1.87557269176482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2.01635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2.01635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2.37</v>
      </c>
      <c r="BV41" s="52">
        <f t="shared" si="20"/>
        <v>1.43</v>
      </c>
      <c r="BW41" s="32">
        <f t="shared" si="21"/>
        <v>0</v>
      </c>
    </row>
    <row r="42" spans="1:75">
      <c r="A42" s="32" t="s">
        <v>89</v>
      </c>
      <c r="B42" s="32">
        <v>7.295</v>
      </c>
      <c r="D42" s="103">
        <f t="shared" si="31"/>
        <v>6.815</v>
      </c>
      <c r="E42" s="103">
        <v>7.295</v>
      </c>
      <c r="F42" s="103">
        <v>6.762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32" t="s">
        <v>92</v>
      </c>
      <c r="B43" s="32">
        <v>7.265</v>
      </c>
      <c r="D43" s="103">
        <f t="shared" si="31"/>
        <v>6.785</v>
      </c>
      <c r="E43" s="103">
        <v>7.265</v>
      </c>
      <c r="F43" s="103">
        <v>6.631</v>
      </c>
      <c r="G43" s="32">
        <v>1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无</v>
      </c>
      <c r="T43" s="118">
        <v>0</v>
      </c>
      <c r="V43" s="141">
        <f t="shared" si="0"/>
        <v>0.3</v>
      </c>
      <c r="W43" s="142">
        <f t="shared" si="5"/>
        <v>6.785</v>
      </c>
      <c r="X43" s="142">
        <f t="shared" si="26"/>
        <v>7.265</v>
      </c>
      <c r="Y43" s="142">
        <f t="shared" si="27"/>
        <v>6.631</v>
      </c>
      <c r="Z43" s="142">
        <f>Y43+LOOKUP(V43,Sheet2!A$3:A$24,Sheet2!J$3:J$24)</f>
        <v>6.971</v>
      </c>
      <c r="AA43" s="142">
        <f t="shared" si="6"/>
        <v>6.815</v>
      </c>
      <c r="AB43" s="142">
        <f t="shared" si="28"/>
        <v>7.295</v>
      </c>
      <c r="AC43" s="142">
        <f t="shared" si="29"/>
        <v>6.635</v>
      </c>
      <c r="AD43" s="142">
        <f>AC43+LOOKUP(V43,Sheet2!A$3:A$24,Sheet2!J$3:J$24)</f>
        <v>6.975</v>
      </c>
      <c r="AE43" s="142">
        <f t="shared" si="7"/>
        <v>0.294</v>
      </c>
      <c r="AF43" s="142">
        <f t="shared" si="8"/>
        <v>0.32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0.464</v>
      </c>
      <c r="AM43" s="142">
        <f t="shared" si="10"/>
        <v>0.49</v>
      </c>
      <c r="AN43" s="142">
        <f t="shared" si="11"/>
        <v>0.477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0.98</v>
      </c>
      <c r="AP43" s="120"/>
      <c r="AQ43" s="156">
        <f t="shared" si="12"/>
        <v>0.46746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0.0969</v>
      </c>
      <c r="AV43" s="158">
        <f>IF(AND(AE43&gt;3.5,AF43&gt;3.5),LOOKUP(Sheet1!V43,Sheet2!A$3:A$24,Sheet2!W$3:W$24),LOOKUP(V43,Sheet2!A$3:A$24,Sheet2!V$3:V$24))*G43</f>
        <v>0.122043966852445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0.436184538352963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0.46746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0.46746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2.43</v>
      </c>
      <c r="BV43" s="52">
        <f t="shared" si="20"/>
        <v>1.46</v>
      </c>
      <c r="BW43" s="32">
        <f t="shared" si="21"/>
        <v>0</v>
      </c>
    </row>
    <row r="44" spans="1:75">
      <c r="A44" s="32" t="s">
        <v>89</v>
      </c>
      <c r="B44" s="32">
        <v>7.295</v>
      </c>
      <c r="D44" s="103">
        <f t="shared" si="31"/>
        <v>6.815</v>
      </c>
      <c r="E44" s="103">
        <v>7.295</v>
      </c>
      <c r="F44" s="103">
        <v>6.635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93</v>
      </c>
      <c r="B45" s="32">
        <v>7.576</v>
      </c>
      <c r="D45" s="103">
        <f t="shared" si="31"/>
        <v>7.096</v>
      </c>
      <c r="E45" s="103">
        <v>7.576</v>
      </c>
      <c r="F45" s="103">
        <v>6.863</v>
      </c>
      <c r="G45" s="32">
        <v>8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v>0</v>
      </c>
      <c r="V45" s="141">
        <f t="shared" si="0"/>
        <v>0.3</v>
      </c>
      <c r="W45" s="142">
        <f t="shared" si="5"/>
        <v>7.096</v>
      </c>
      <c r="X45" s="142">
        <f t="shared" si="26"/>
        <v>7.576</v>
      </c>
      <c r="Y45" s="142">
        <f t="shared" si="27"/>
        <v>6.863</v>
      </c>
      <c r="Z45" s="142">
        <f>Y45+LOOKUP(V45,Sheet2!A$3:A$24,Sheet2!J$3:J$24)</f>
        <v>7.203</v>
      </c>
      <c r="AA45" s="142">
        <f t="shared" si="6"/>
        <v>7.043</v>
      </c>
      <c r="AB45" s="142">
        <f t="shared" si="28"/>
        <v>7.523</v>
      </c>
      <c r="AC45" s="142">
        <f t="shared" si="29"/>
        <v>6.839</v>
      </c>
      <c r="AD45" s="142">
        <f>AC45+LOOKUP(V45,Sheet2!A$3:A$24,Sheet2!J$3:J$24)</f>
        <v>7.179</v>
      </c>
      <c r="AE45" s="142">
        <f t="shared" si="7"/>
        <v>0.372999999999999</v>
      </c>
      <c r="AF45" s="142">
        <f t="shared" si="8"/>
        <v>0.343999999999999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0.543</v>
      </c>
      <c r="AM45" s="142">
        <f t="shared" si="10"/>
        <v>0.513999999999999</v>
      </c>
      <c r="AN45" s="142">
        <f t="shared" si="11"/>
        <v>0.528499999999999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5.24271999999999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0.7752</v>
      </c>
      <c r="AV45" s="158">
        <f>IF(AND(AE45&gt;3.5,AF45&gt;3.5),LOOKUP(Sheet1!V45,Sheet2!A$3:A$24,Sheet2!W$3:W$24),LOOKUP(V45,Sheet2!A$3:A$24,Sheet2!V$3:V$24))*G45</f>
        <v>0.97635173481956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4.4995563068237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24.136</v>
      </c>
      <c r="BC45" s="161">
        <f t="shared" si="13"/>
        <v>26.7573333333333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5.24271999999999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5.24271999999999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2.666</v>
      </c>
      <c r="BV45" s="52">
        <f t="shared" si="20"/>
        <v>1.643</v>
      </c>
      <c r="BW45" s="32">
        <f t="shared" si="21"/>
        <v>0</v>
      </c>
    </row>
    <row r="46" spans="1:75">
      <c r="A46" s="32" t="s">
        <v>90</v>
      </c>
      <c r="B46" s="32">
        <v>7.523</v>
      </c>
      <c r="D46" s="103">
        <f t="shared" si="31"/>
        <v>7.043</v>
      </c>
      <c r="E46" s="103">
        <v>7.523</v>
      </c>
      <c r="F46" s="103">
        <v>6.839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94</v>
      </c>
      <c r="B47" s="32">
        <v>7.48</v>
      </c>
      <c r="D47" s="103">
        <f t="shared" si="31"/>
        <v>7</v>
      </c>
      <c r="E47" s="103">
        <v>7.48</v>
      </c>
      <c r="F47" s="103">
        <v>6.839</v>
      </c>
      <c r="G47" s="32">
        <v>2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无</v>
      </c>
      <c r="T47" s="118">
        <v>0</v>
      </c>
      <c r="V47" s="141">
        <f t="shared" si="0"/>
        <v>0.3</v>
      </c>
      <c r="W47" s="142">
        <f t="shared" si="5"/>
        <v>7</v>
      </c>
      <c r="X47" s="142">
        <f t="shared" si="26"/>
        <v>7.48</v>
      </c>
      <c r="Y47" s="142">
        <f t="shared" si="27"/>
        <v>6.839</v>
      </c>
      <c r="Z47" s="142">
        <f>Y47+LOOKUP(V47,Sheet2!A$3:A$24,Sheet2!J$3:J$24)</f>
        <v>7.179</v>
      </c>
      <c r="AA47" s="142">
        <f t="shared" si="6"/>
        <v>7.043</v>
      </c>
      <c r="AB47" s="142">
        <f t="shared" si="28"/>
        <v>7.523</v>
      </c>
      <c r="AC47" s="142">
        <f t="shared" si="29"/>
        <v>6.844</v>
      </c>
      <c r="AD47" s="142">
        <f>AC47+LOOKUP(V47,Sheet2!A$3:A$24,Sheet2!J$3:J$24)</f>
        <v>7.184</v>
      </c>
      <c r="AE47" s="142">
        <f t="shared" si="7"/>
        <v>0.301</v>
      </c>
      <c r="AF47" s="142">
        <f t="shared" si="8"/>
        <v>0.339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0.471</v>
      </c>
      <c r="AM47" s="142">
        <f t="shared" si="10"/>
        <v>0.508999999999999</v>
      </c>
      <c r="AN47" s="142">
        <f t="shared" si="11"/>
        <v>0.489999999999999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0.98</v>
      </c>
      <c r="AP47" s="120"/>
      <c r="AQ47" s="156">
        <f t="shared" si="12"/>
        <v>0.960399999999999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0.1938</v>
      </c>
      <c r="AV47" s="158">
        <f>IF(AND(AE47&gt;3.5,AF47&gt;3.5),LOOKUP(Sheet1!V47,Sheet2!A$3:A$24,Sheet2!W$3:W$24),LOOKUP(V47,Sheet2!A$3:A$24,Sheet2!V$3:V$24))*G47</f>
        <v>0.24408793370489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0.886929076705925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0.960399999999999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0.960399999999999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2.468</v>
      </c>
      <c r="BV47" s="52">
        <f t="shared" si="20"/>
        <v>1.479</v>
      </c>
      <c r="BW47" s="32">
        <f t="shared" si="21"/>
        <v>0</v>
      </c>
    </row>
    <row r="48" spans="1:75">
      <c r="A48" s="32" t="s">
        <v>90</v>
      </c>
      <c r="B48" s="32">
        <v>7.523</v>
      </c>
      <c r="D48" s="103">
        <f t="shared" si="31"/>
        <v>7.043</v>
      </c>
      <c r="E48" s="103">
        <v>7.523</v>
      </c>
      <c r="F48" s="103">
        <v>6.844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32" t="s">
        <v>95</v>
      </c>
      <c r="B49" s="32">
        <v>7.732</v>
      </c>
      <c r="D49" s="103">
        <f t="shared" si="31"/>
        <v>7.252</v>
      </c>
      <c r="E49" s="103">
        <v>7.732</v>
      </c>
      <c r="F49" s="103">
        <v>7.001</v>
      </c>
      <c r="G49" s="32">
        <v>4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v>0</v>
      </c>
      <c r="V49" s="141">
        <f t="shared" si="0"/>
        <v>0.3</v>
      </c>
      <c r="W49" s="142">
        <f t="shared" si="5"/>
        <v>7.252</v>
      </c>
      <c r="X49" s="142">
        <f t="shared" si="26"/>
        <v>7.732</v>
      </c>
      <c r="Y49" s="142">
        <f t="shared" si="27"/>
        <v>7.001</v>
      </c>
      <c r="Z49" s="142">
        <f>Y49+LOOKUP(V49,Sheet2!A$3:A$24,Sheet2!J$3:J$24)</f>
        <v>7.341</v>
      </c>
      <c r="AA49" s="142">
        <f t="shared" si="6"/>
        <v>7.14</v>
      </c>
      <c r="AB49" s="142">
        <f t="shared" si="28"/>
        <v>7.62</v>
      </c>
      <c r="AC49" s="142">
        <f t="shared" si="29"/>
        <v>6.99</v>
      </c>
      <c r="AD49" s="142">
        <f>AC49+LOOKUP(V49,Sheet2!A$3:A$24,Sheet2!J$3:J$24)</f>
        <v>7.33</v>
      </c>
      <c r="AE49" s="142">
        <f t="shared" si="7"/>
        <v>0.391</v>
      </c>
      <c r="AF49" s="142">
        <f t="shared" si="8"/>
        <v>0.29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0.561</v>
      </c>
      <c r="AM49" s="142">
        <f t="shared" si="10"/>
        <v>0.46</v>
      </c>
      <c r="AN49" s="142">
        <f t="shared" si="11"/>
        <v>0.5105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2.53208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0.3876</v>
      </c>
      <c r="AV49" s="158">
        <f>IF(AND(AE49&gt;3.5,AF49&gt;3.5),LOOKUP(Sheet1!V49,Sheet2!A$3:A$24,Sheet2!W$3:W$24),LOOKUP(V49,Sheet2!A$3:A$24,Sheet2!V$3:V$24))*G49</f>
        <v>0.48817586740978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2.10433815341185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11.924</v>
      </c>
      <c r="BC49" s="161">
        <f t="shared" si="13"/>
        <v>13.2826666666667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2.53208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2.53208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2.702</v>
      </c>
      <c r="BV49" s="52">
        <f t="shared" si="20"/>
        <v>1.661</v>
      </c>
      <c r="BW49" s="32">
        <f t="shared" si="21"/>
        <v>0</v>
      </c>
    </row>
    <row r="50" spans="1:75">
      <c r="A50" s="32" t="s">
        <v>96</v>
      </c>
      <c r="B50" s="32">
        <v>7.62</v>
      </c>
      <c r="D50" s="103">
        <f t="shared" si="31"/>
        <v>7.14</v>
      </c>
      <c r="E50" s="103">
        <v>7.62</v>
      </c>
      <c r="F50" s="103">
        <v>6.99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96</v>
      </c>
      <c r="B51" s="32">
        <v>7.62</v>
      </c>
      <c r="D51" s="103">
        <f t="shared" si="31"/>
        <v>7.14</v>
      </c>
      <c r="E51" s="103">
        <v>7.62</v>
      </c>
      <c r="F51" s="103">
        <v>6.586</v>
      </c>
      <c r="G51" s="32">
        <v>10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7.14</v>
      </c>
      <c r="X51" s="142">
        <f t="shared" si="26"/>
        <v>7.62</v>
      </c>
      <c r="Y51" s="142">
        <f t="shared" si="27"/>
        <v>6.586</v>
      </c>
      <c r="Z51" s="142">
        <f>Y51+LOOKUP(V51,Sheet2!A$3:A$24,Sheet2!J$3:J$24)</f>
        <v>6.926</v>
      </c>
      <c r="AA51" s="142">
        <f t="shared" si="6"/>
        <v>6.705</v>
      </c>
      <c r="AB51" s="142">
        <f t="shared" si="28"/>
        <v>7.185</v>
      </c>
      <c r="AC51" s="142">
        <f t="shared" si="29"/>
        <v>6.555</v>
      </c>
      <c r="AD51" s="142">
        <f>AC51+LOOKUP(V51,Sheet2!A$3:A$24,Sheet2!J$3:J$24)</f>
        <v>6.895</v>
      </c>
      <c r="AE51" s="142">
        <f t="shared" si="7"/>
        <v>0.694</v>
      </c>
      <c r="AF51" s="142">
        <f t="shared" si="8"/>
        <v>0.29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0.864</v>
      </c>
      <c r="AM51" s="142">
        <f t="shared" si="10"/>
        <v>0.46</v>
      </c>
      <c r="AN51" s="142">
        <f t="shared" si="11"/>
        <v>0.662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8.20880000000001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0.969</v>
      </c>
      <c r="AV51" s="158">
        <f>IF(AND(AE51&gt;3.5,AF51&gt;3.5),LOOKUP(Sheet1!V51,Sheet2!A$3:A$24,Sheet2!W$3:W$24),LOOKUP(V51,Sheet2!A$3:A$24,Sheet2!V$3:V$24))*G51</f>
        <v>1.22043966852445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4.77604538352963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0.109200000000008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32.84</v>
      </c>
      <c r="BC51" s="161">
        <f t="shared" si="13"/>
        <v>35.2266666666667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8.20880000000001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8.20880000000001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3.308</v>
      </c>
      <c r="BV51" s="52">
        <f t="shared" si="20"/>
        <v>1.964</v>
      </c>
      <c r="BW51" s="32">
        <f t="shared" si="21"/>
        <v>0</v>
      </c>
    </row>
    <row r="52" spans="1:75">
      <c r="A52" s="32" t="s">
        <v>78</v>
      </c>
      <c r="B52" s="32">
        <v>7.185</v>
      </c>
      <c r="D52" s="103">
        <f t="shared" si="31"/>
        <v>6.705</v>
      </c>
      <c r="E52" s="103">
        <v>7.185</v>
      </c>
      <c r="F52" s="103">
        <v>6.555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97</v>
      </c>
      <c r="B53" s="32">
        <v>7.136</v>
      </c>
      <c r="D53" s="103">
        <f t="shared" si="31"/>
        <v>6.656</v>
      </c>
      <c r="E53" s="103">
        <v>7.136</v>
      </c>
      <c r="F53" s="103">
        <v>6.506</v>
      </c>
      <c r="G53" s="32">
        <v>4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无</v>
      </c>
      <c r="T53" s="118">
        <v>0</v>
      </c>
      <c r="V53" s="141">
        <f t="shared" si="0"/>
        <v>0.3</v>
      </c>
      <c r="W53" s="142">
        <f t="shared" si="5"/>
        <v>6.656</v>
      </c>
      <c r="X53" s="142">
        <f t="shared" si="26"/>
        <v>7.136</v>
      </c>
      <c r="Y53" s="142">
        <f t="shared" si="27"/>
        <v>6.506</v>
      </c>
      <c r="Z53" s="142">
        <f>Y53+LOOKUP(V53,Sheet2!A$3:A$24,Sheet2!J$3:J$24)</f>
        <v>6.846</v>
      </c>
      <c r="AA53" s="142">
        <f t="shared" si="6"/>
        <v>6.705</v>
      </c>
      <c r="AB53" s="142">
        <f t="shared" si="28"/>
        <v>7.185</v>
      </c>
      <c r="AC53" s="142">
        <f t="shared" si="29"/>
        <v>6.495</v>
      </c>
      <c r="AD53" s="142">
        <f>AC53+LOOKUP(V53,Sheet2!A$3:A$24,Sheet2!J$3:J$24)</f>
        <v>6.835</v>
      </c>
      <c r="AE53" s="142">
        <f t="shared" si="7"/>
        <v>0.29</v>
      </c>
      <c r="AF53" s="142">
        <f t="shared" si="8"/>
        <v>0.35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0.46</v>
      </c>
      <c r="AM53" s="142">
        <f t="shared" si="10"/>
        <v>0.52</v>
      </c>
      <c r="AN53" s="142">
        <f t="shared" si="11"/>
        <v>0.49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0.98</v>
      </c>
      <c r="AP53" s="120"/>
      <c r="AQ53" s="156">
        <f t="shared" si="12"/>
        <v>1.9208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0.3876</v>
      </c>
      <c r="AV53" s="158">
        <f>IF(AND(AE53&gt;3.5,AF53&gt;3.5),LOOKUP(Sheet1!V53,Sheet2!A$3:A$24,Sheet2!W$3:W$24),LOOKUP(V53,Sheet2!A$3:A$24,Sheet2!V$3:V$24))*G53</f>
        <v>0.48817586740978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1.80817815341185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1.9208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1.9208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2.49</v>
      </c>
      <c r="BV53" s="52">
        <f t="shared" si="20"/>
        <v>1.49</v>
      </c>
      <c r="BW53" s="32">
        <f t="shared" si="21"/>
        <v>0</v>
      </c>
    </row>
    <row r="54" spans="1:75">
      <c r="A54" s="32" t="s">
        <v>78</v>
      </c>
      <c r="B54" s="32">
        <v>7.185</v>
      </c>
      <c r="D54" s="103">
        <f t="shared" si="31"/>
        <v>6.705</v>
      </c>
      <c r="E54" s="103">
        <v>7.185</v>
      </c>
      <c r="F54" s="103">
        <v>6.495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98</v>
      </c>
      <c r="B55" s="32">
        <v>7.772</v>
      </c>
      <c r="D55" s="103">
        <f t="shared" si="31"/>
        <v>7.292</v>
      </c>
      <c r="E55" s="103">
        <v>7.772</v>
      </c>
      <c r="F55" s="103">
        <v>7.141</v>
      </c>
      <c r="G55" s="32">
        <v>23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无</v>
      </c>
      <c r="T55" s="118">
        <v>0</v>
      </c>
      <c r="V55" s="141">
        <f t="shared" si="0"/>
        <v>0.3</v>
      </c>
      <c r="W55" s="142">
        <f t="shared" si="5"/>
        <v>7.292</v>
      </c>
      <c r="X55" s="142">
        <f t="shared" si="26"/>
        <v>7.772</v>
      </c>
      <c r="Y55" s="142">
        <f t="shared" si="27"/>
        <v>7.141</v>
      </c>
      <c r="Z55" s="142">
        <f>Y55+LOOKUP(V55,Sheet2!A$3:A$24,Sheet2!J$3:J$24)</f>
        <v>7.481</v>
      </c>
      <c r="AA55" s="142">
        <f t="shared" si="6"/>
        <v>7.222</v>
      </c>
      <c r="AB55" s="142">
        <f t="shared" si="28"/>
        <v>7.702</v>
      </c>
      <c r="AC55" s="142">
        <f t="shared" si="29"/>
        <v>7.072</v>
      </c>
      <c r="AD55" s="142">
        <f>AC55+LOOKUP(V55,Sheet2!A$3:A$24,Sheet2!J$3:J$24)</f>
        <v>7.412</v>
      </c>
      <c r="AE55" s="142">
        <f t="shared" si="7"/>
        <v>0.291</v>
      </c>
      <c r="AF55" s="142">
        <f t="shared" si="8"/>
        <v>0.29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0.461</v>
      </c>
      <c r="AM55" s="142">
        <f t="shared" si="10"/>
        <v>0.459999999999999</v>
      </c>
      <c r="AN55" s="142">
        <f t="shared" si="11"/>
        <v>0.4605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0.98</v>
      </c>
      <c r="AP55" s="120"/>
      <c r="AQ55" s="156">
        <f t="shared" si="12"/>
        <v>10.37967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2.2287</v>
      </c>
      <c r="AV55" s="158">
        <f>IF(AND(AE55&gt;3.5,AF55&gt;3.5),LOOKUP(Sheet1!V55,Sheet2!A$3:A$24,Sheet2!W$3:W$24),LOOKUP(V55,Sheet2!A$3:A$24,Sheet2!V$3:V$24))*G55</f>
        <v>2.80701123760623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9.71415438211815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10.37967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10.37967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2.372</v>
      </c>
      <c r="BV55" s="52">
        <f t="shared" si="20"/>
        <v>1.431</v>
      </c>
      <c r="BW55" s="32">
        <f t="shared" si="21"/>
        <v>0</v>
      </c>
    </row>
    <row r="56" spans="1:75">
      <c r="A56" s="32" t="s">
        <v>99</v>
      </c>
      <c r="B56" s="32">
        <v>7.702</v>
      </c>
      <c r="D56" s="103">
        <f t="shared" si="31"/>
        <v>7.222</v>
      </c>
      <c r="E56" s="103">
        <v>7.702</v>
      </c>
      <c r="F56" s="103">
        <v>7.072</v>
      </c>
      <c r="G56" s="32">
        <v>0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v>0</v>
      </c>
      <c r="V56" s="141">
        <f t="shared" si="0"/>
        <v>0</v>
      </c>
      <c r="W56" s="142">
        <f t="shared" si="5"/>
        <v>0</v>
      </c>
      <c r="X56" s="142">
        <f t="shared" si="26"/>
        <v>0</v>
      </c>
      <c r="Y56" s="142">
        <f t="shared" si="27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8"/>
        <v>0</v>
      </c>
      <c r="AC56" s="142">
        <f t="shared" si="29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0.96</v>
      </c>
      <c r="BV56" s="52">
        <f t="shared" si="20"/>
        <v>0.48</v>
      </c>
      <c r="BW56" s="32">
        <f t="shared" si="21"/>
        <v>0</v>
      </c>
    </row>
    <row r="57" spans="1:75">
      <c r="A57" s="32" t="s">
        <v>99</v>
      </c>
      <c r="B57" s="32">
        <v>7.702</v>
      </c>
      <c r="D57" s="103">
        <f t="shared" si="31"/>
        <v>7.222</v>
      </c>
      <c r="E57" s="103">
        <v>7.702</v>
      </c>
      <c r="F57" s="103">
        <v>6.562</v>
      </c>
      <c r="G57" s="32">
        <v>15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7.222</v>
      </c>
      <c r="X57" s="142">
        <f t="shared" si="26"/>
        <v>7.702</v>
      </c>
      <c r="Y57" s="142">
        <f t="shared" si="27"/>
        <v>6.562</v>
      </c>
      <c r="Z57" s="142">
        <f>Y57+LOOKUP(V57,Sheet2!A$3:A$24,Sheet2!J$3:J$24)</f>
        <v>6.902</v>
      </c>
      <c r="AA57" s="142">
        <f t="shared" si="6"/>
        <v>6.667</v>
      </c>
      <c r="AB57" s="142">
        <f t="shared" si="28"/>
        <v>7.147</v>
      </c>
      <c r="AC57" s="142">
        <f t="shared" si="29"/>
        <v>6.517</v>
      </c>
      <c r="AD57" s="142">
        <f>AC57+LOOKUP(V57,Sheet2!A$3:A$24,Sheet2!J$3:J$24)</f>
        <v>6.857</v>
      </c>
      <c r="AE57" s="142">
        <f t="shared" si="7"/>
        <v>0.8</v>
      </c>
      <c r="AF57" s="142">
        <f t="shared" si="8"/>
        <v>0.29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0.969999999999999</v>
      </c>
      <c r="AM57" s="142">
        <f t="shared" si="10"/>
        <v>0.459999999999999</v>
      </c>
      <c r="AN57" s="142">
        <f t="shared" si="11"/>
        <v>0.714999999999999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13.299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1.4535</v>
      </c>
      <c r="AV57" s="158">
        <f>IF(AND(AE57&gt;3.5,AF57&gt;3.5),LOOKUP(Sheet1!V57,Sheet2!A$3:A$24,Sheet2!W$3:W$24),LOOKUP(V57,Sheet2!A$3:A$24,Sheet2!V$3:V$24))*G57</f>
        <v>1.83065950278667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6.90966807529446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1.40399999999999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50.85</v>
      </c>
      <c r="BC57" s="161">
        <f t="shared" si="13"/>
        <v>53.9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13.299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13.299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3.52</v>
      </c>
      <c r="BV57" s="52">
        <f t="shared" si="20"/>
        <v>2.07</v>
      </c>
      <c r="BW57" s="32">
        <f t="shared" si="21"/>
        <v>0</v>
      </c>
    </row>
    <row r="58" spans="1:75">
      <c r="A58" s="32" t="s">
        <v>79</v>
      </c>
      <c r="B58" s="32">
        <v>7.147</v>
      </c>
      <c r="D58" s="103">
        <f t="shared" si="31"/>
        <v>6.667</v>
      </c>
      <c r="E58" s="103">
        <v>7.147</v>
      </c>
      <c r="F58" s="103">
        <v>6.517</v>
      </c>
      <c r="G58" s="32">
        <v>0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v>0</v>
      </c>
      <c r="V58" s="141">
        <f t="shared" si="0"/>
        <v>0</v>
      </c>
      <c r="W58" s="142">
        <f t="shared" si="5"/>
        <v>0</v>
      </c>
      <c r="X58" s="142">
        <f t="shared" si="26"/>
        <v>0</v>
      </c>
      <c r="Y58" s="142">
        <f t="shared" si="27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8"/>
        <v>0</v>
      </c>
      <c r="AC58" s="142">
        <f t="shared" si="29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0.96</v>
      </c>
      <c r="BV58" s="52">
        <f t="shared" si="20"/>
        <v>0.48</v>
      </c>
      <c r="BW58" s="32">
        <f t="shared" si="21"/>
        <v>0</v>
      </c>
    </row>
    <row r="59" spans="1:75">
      <c r="A59" s="32" t="s">
        <v>100</v>
      </c>
      <c r="B59" s="32">
        <v>7.275</v>
      </c>
      <c r="D59" s="103">
        <f t="shared" si="31"/>
        <v>6.795</v>
      </c>
      <c r="E59" s="103">
        <v>7.275</v>
      </c>
      <c r="F59" s="103">
        <v>6.645</v>
      </c>
      <c r="G59" s="32">
        <v>19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6.795</v>
      </c>
      <c r="X59" s="142">
        <f t="shared" si="26"/>
        <v>7.275</v>
      </c>
      <c r="Y59" s="142">
        <f t="shared" si="27"/>
        <v>6.645</v>
      </c>
      <c r="Z59" s="142">
        <f>Y59+LOOKUP(V59,Sheet2!A$3:A$24,Sheet2!J$3:J$24)</f>
        <v>6.985</v>
      </c>
      <c r="AA59" s="142">
        <f t="shared" si="6"/>
        <v>6.966</v>
      </c>
      <c r="AB59" s="142">
        <f t="shared" si="28"/>
        <v>7.446</v>
      </c>
      <c r="AC59" s="142">
        <f t="shared" si="29"/>
        <v>6.588</v>
      </c>
      <c r="AD59" s="142">
        <f>AC59+LOOKUP(V59,Sheet2!A$3:A$24,Sheet2!J$3:J$24)</f>
        <v>6.928</v>
      </c>
      <c r="AE59" s="142">
        <f t="shared" si="7"/>
        <v>0.290000000000001</v>
      </c>
      <c r="AF59" s="142">
        <f t="shared" si="8"/>
        <v>0.518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0.46</v>
      </c>
      <c r="AM59" s="142">
        <f t="shared" si="10"/>
        <v>0.687999999999999</v>
      </c>
      <c r="AN59" s="142">
        <f t="shared" si="11"/>
        <v>0.574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13.52344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1.8411</v>
      </c>
      <c r="AV59" s="158">
        <f>IF(AND(AE59&gt;3.5,AF59&gt;3.5),LOOKUP(Sheet1!V59,Sheet2!A$3:A$24,Sheet2!W$3:W$24),LOOKUP(V59,Sheet2!A$3:A$24,Sheet2!V$3:V$24))*G59</f>
        <v>2.31883537019645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12.9884862287063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59.052</v>
      </c>
      <c r="BC59" s="161">
        <f t="shared" si="13"/>
        <v>64.7013333333333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13.52344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13.52344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2.956</v>
      </c>
      <c r="BV59" s="52">
        <f t="shared" si="20"/>
        <v>1.788</v>
      </c>
      <c r="BW59" s="32">
        <f t="shared" si="21"/>
        <v>0</v>
      </c>
    </row>
    <row r="60" spans="1:75">
      <c r="A60" s="32" t="s">
        <v>101</v>
      </c>
      <c r="B60" s="32">
        <v>7.446</v>
      </c>
      <c r="D60" s="103">
        <f t="shared" ref="D60:D103" si="32">IF(AND(B60=0,E60=0),0,IF(B60&gt;E60,E60-C60-AJ60,IF(AJ60&gt;(E60-B60),E60-AJ60-C60,B60-C60)))</f>
        <v>6.966</v>
      </c>
      <c r="E60" s="103">
        <v>7.446</v>
      </c>
      <c r="F60" s="103">
        <v>6.588</v>
      </c>
      <c r="G60" s="32">
        <v>20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>
        <v>0</v>
      </c>
      <c r="V60" s="141">
        <f t="shared" si="0"/>
        <v>0.3</v>
      </c>
      <c r="W60" s="142">
        <f t="shared" si="5"/>
        <v>6.966</v>
      </c>
      <c r="X60" s="142">
        <f t="shared" si="26"/>
        <v>7.446</v>
      </c>
      <c r="Y60" s="142">
        <f t="shared" si="27"/>
        <v>6.588</v>
      </c>
      <c r="Z60" s="142">
        <f>Y60+LOOKUP(V60,Sheet2!A$3:A$24,Sheet2!J$3:J$24)</f>
        <v>6.928</v>
      </c>
      <c r="AA60" s="142">
        <f t="shared" si="6"/>
        <v>6.72</v>
      </c>
      <c r="AB60" s="142">
        <f t="shared" si="28"/>
        <v>7.2</v>
      </c>
      <c r="AC60" s="142">
        <f t="shared" si="29"/>
        <v>6.529</v>
      </c>
      <c r="AD60" s="142">
        <f>AC60+LOOKUP(V60,Sheet2!A$3:A$24,Sheet2!J$3:J$24)</f>
        <v>6.869</v>
      </c>
      <c r="AE60" s="142">
        <f t="shared" si="7"/>
        <v>0.518</v>
      </c>
      <c r="AF60" s="142">
        <f t="shared" si="8"/>
        <v>0.331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0.687999999999999</v>
      </c>
      <c r="AM60" s="142">
        <f t="shared" si="10"/>
        <v>0.501000000000001</v>
      </c>
      <c r="AN60" s="142">
        <f t="shared" si="11"/>
        <v>0.5945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14.7436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1.938</v>
      </c>
      <c r="AV60" s="158">
        <f>IF(AND(AE60&gt;3.5,AF60&gt;3.5),LOOKUP(Sheet1!V60,Sheet2!A$3:A$24,Sheet2!W$3:W$24),LOOKUP(V60,Sheet2!A$3:A$24,Sheet2!V$3:V$24))*G60</f>
        <v>2.4408793370489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10.6236907670593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62.98</v>
      </c>
      <c r="BC60" s="161">
        <f t="shared" si="13"/>
        <v>68.6533333333333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14.7436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14.7436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2.956</v>
      </c>
      <c r="BV60" s="52">
        <f t="shared" si="20"/>
        <v>1.788</v>
      </c>
      <c r="BW60" s="32">
        <f t="shared" si="21"/>
        <v>0</v>
      </c>
    </row>
    <row r="61" spans="1:75">
      <c r="A61" s="32" t="s">
        <v>102</v>
      </c>
      <c r="B61" s="32">
        <v>7.2</v>
      </c>
      <c r="D61" s="103">
        <f t="shared" si="32"/>
        <v>6.72</v>
      </c>
      <c r="E61" s="103">
        <v>7.2</v>
      </c>
      <c r="F61" s="103">
        <v>6.529</v>
      </c>
      <c r="G61" s="32">
        <v>18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无</v>
      </c>
      <c r="T61" s="118">
        <v>0</v>
      </c>
      <c r="V61" s="141">
        <f t="shared" si="0"/>
        <v>0.3</v>
      </c>
      <c r="W61" s="142">
        <f t="shared" si="5"/>
        <v>6.72</v>
      </c>
      <c r="X61" s="142">
        <f t="shared" si="26"/>
        <v>7.2</v>
      </c>
      <c r="Y61" s="142">
        <f t="shared" si="27"/>
        <v>6.529</v>
      </c>
      <c r="Z61" s="142">
        <f>Y61+LOOKUP(V61,Sheet2!A$3:A$24,Sheet2!J$3:J$24)</f>
        <v>6.869</v>
      </c>
      <c r="AA61" s="142">
        <f t="shared" si="6"/>
        <v>6.667</v>
      </c>
      <c r="AB61" s="142">
        <f t="shared" si="28"/>
        <v>7.147</v>
      </c>
      <c r="AC61" s="142">
        <f t="shared" si="29"/>
        <v>6.476</v>
      </c>
      <c r="AD61" s="142">
        <f>AC61+LOOKUP(V61,Sheet2!A$3:A$24,Sheet2!J$3:J$24)</f>
        <v>6.816</v>
      </c>
      <c r="AE61" s="142">
        <f t="shared" si="7"/>
        <v>0.331</v>
      </c>
      <c r="AF61" s="142">
        <f t="shared" si="8"/>
        <v>0.331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0.501000000000001</v>
      </c>
      <c r="AM61" s="142">
        <f t="shared" si="10"/>
        <v>0.501</v>
      </c>
      <c r="AN61" s="142">
        <f t="shared" si="11"/>
        <v>0.501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0.98</v>
      </c>
      <c r="AP61" s="120"/>
      <c r="AQ61" s="156">
        <f t="shared" si="12"/>
        <v>8.83764000000001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1.7442</v>
      </c>
      <c r="AV61" s="158">
        <f>IF(AND(AE61&gt;3.5,AF61&gt;3.5),LOOKUP(Sheet1!V61,Sheet2!A$3:A$24,Sheet2!W$3:W$24),LOOKUP(V61,Sheet2!A$3:A$24,Sheet2!V$3:V$24))*G61</f>
        <v>2.19679140334401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7.75520169035333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8.83764000000001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8.83764000000001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2.452</v>
      </c>
      <c r="BV61" s="52">
        <f t="shared" si="20"/>
        <v>1.471</v>
      </c>
      <c r="BW61" s="32">
        <f t="shared" si="21"/>
        <v>0</v>
      </c>
    </row>
    <row r="62" spans="1:75">
      <c r="A62" s="32" t="s">
        <v>79</v>
      </c>
      <c r="B62" s="32">
        <v>7.147</v>
      </c>
      <c r="D62" s="103">
        <f t="shared" si="32"/>
        <v>6.667</v>
      </c>
      <c r="E62" s="103">
        <v>7.147</v>
      </c>
      <c r="F62" s="103">
        <v>6.476</v>
      </c>
      <c r="G62" s="32">
        <v>0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v>0</v>
      </c>
      <c r="V62" s="141">
        <f t="shared" si="0"/>
        <v>0</v>
      </c>
      <c r="W62" s="142">
        <f t="shared" si="5"/>
        <v>0</v>
      </c>
      <c r="X62" s="142">
        <f t="shared" si="26"/>
        <v>0</v>
      </c>
      <c r="Y62" s="142">
        <f t="shared" si="27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8"/>
        <v>0</v>
      </c>
      <c r="AC62" s="142">
        <f t="shared" si="29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0.96</v>
      </c>
      <c r="BV62" s="52">
        <f t="shared" si="20"/>
        <v>0.48</v>
      </c>
      <c r="BW62" s="32">
        <f t="shared" si="21"/>
        <v>0</v>
      </c>
    </row>
    <row r="63" spans="1:75">
      <c r="A63" s="32" t="s">
        <v>103</v>
      </c>
      <c r="B63" s="32">
        <v>7.249</v>
      </c>
      <c r="D63" s="103">
        <f t="shared" si="32"/>
        <v>6.769</v>
      </c>
      <c r="E63" s="103">
        <v>7.249</v>
      </c>
      <c r="F63" s="103">
        <v>6.594</v>
      </c>
      <c r="G63" s="32">
        <v>6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无</v>
      </c>
      <c r="T63" s="118">
        <v>0</v>
      </c>
      <c r="V63" s="141">
        <f t="shared" si="0"/>
        <v>0.3</v>
      </c>
      <c r="W63" s="142">
        <f t="shared" si="5"/>
        <v>6.769</v>
      </c>
      <c r="X63" s="142">
        <f t="shared" si="26"/>
        <v>7.249</v>
      </c>
      <c r="Y63" s="142">
        <f t="shared" si="27"/>
        <v>6.594</v>
      </c>
      <c r="Z63" s="142">
        <f>Y63+LOOKUP(V63,Sheet2!A$3:A$24,Sheet2!J$3:J$24)</f>
        <v>6.934</v>
      </c>
      <c r="AA63" s="142">
        <f t="shared" si="6"/>
        <v>6.726</v>
      </c>
      <c r="AB63" s="142">
        <f t="shared" si="28"/>
        <v>7.206</v>
      </c>
      <c r="AC63" s="142">
        <f t="shared" si="29"/>
        <v>6.576</v>
      </c>
      <c r="AD63" s="142">
        <f>AC63+LOOKUP(V63,Sheet2!A$3:A$24,Sheet2!J$3:J$24)</f>
        <v>6.916</v>
      </c>
      <c r="AE63" s="142">
        <f t="shared" si="7"/>
        <v>0.315</v>
      </c>
      <c r="AF63" s="142">
        <f t="shared" si="8"/>
        <v>0.290000000000001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0.485</v>
      </c>
      <c r="AM63" s="142">
        <f t="shared" si="10"/>
        <v>0.460000000000001</v>
      </c>
      <c r="AN63" s="142">
        <f t="shared" si="11"/>
        <v>0.472500000000001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0.98</v>
      </c>
      <c r="AP63" s="120"/>
      <c r="AQ63" s="156">
        <f t="shared" si="12"/>
        <v>2.7783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0.5814</v>
      </c>
      <c r="AV63" s="158">
        <f>IF(AND(AE63&gt;3.5,AF63&gt;3.5),LOOKUP(Sheet1!V63,Sheet2!A$3:A$24,Sheet2!W$3:W$24),LOOKUP(V63,Sheet2!A$3:A$24,Sheet2!V$3:V$24))*G63</f>
        <v>0.73226380111467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2.49236723011778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2.7783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2.7783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2.42</v>
      </c>
      <c r="BV63" s="52">
        <f t="shared" si="20"/>
        <v>1.455</v>
      </c>
      <c r="BW63" s="32">
        <f t="shared" si="21"/>
        <v>0</v>
      </c>
    </row>
    <row r="64" spans="1:75">
      <c r="A64" s="32" t="s">
        <v>104</v>
      </c>
      <c r="B64" s="32">
        <v>7.206</v>
      </c>
      <c r="D64" s="103">
        <f t="shared" si="32"/>
        <v>6.726</v>
      </c>
      <c r="E64" s="103">
        <v>7.206</v>
      </c>
      <c r="F64" s="103">
        <v>6.576</v>
      </c>
      <c r="G64" s="32">
        <v>2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v>0</v>
      </c>
      <c r="V64" s="141">
        <f t="shared" si="0"/>
        <v>0.3</v>
      </c>
      <c r="W64" s="142">
        <f t="shared" si="5"/>
        <v>6.726</v>
      </c>
      <c r="X64" s="142">
        <f t="shared" si="26"/>
        <v>7.206</v>
      </c>
      <c r="Y64" s="142">
        <f t="shared" si="27"/>
        <v>6.576</v>
      </c>
      <c r="Z64" s="142">
        <f>Y64+LOOKUP(V64,Sheet2!A$3:A$24,Sheet2!J$3:J$24)</f>
        <v>6.916</v>
      </c>
      <c r="AA64" s="142">
        <f t="shared" si="6"/>
        <v>6.784</v>
      </c>
      <c r="AB64" s="142">
        <f t="shared" si="28"/>
        <v>7.264</v>
      </c>
      <c r="AC64" s="142">
        <f t="shared" si="29"/>
        <v>6.57</v>
      </c>
      <c r="AD64" s="142">
        <f>AC64+LOOKUP(V64,Sheet2!A$3:A$24,Sheet2!J$3:J$24)</f>
        <v>6.91</v>
      </c>
      <c r="AE64" s="142">
        <f t="shared" si="7"/>
        <v>0.290000000000001</v>
      </c>
      <c r="AF64" s="142">
        <f t="shared" si="8"/>
        <v>0.354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0.460000000000001</v>
      </c>
      <c r="AM64" s="142">
        <f t="shared" si="10"/>
        <v>0.524</v>
      </c>
      <c r="AN64" s="142">
        <f t="shared" si="11"/>
        <v>0.492000000000001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1.22016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0.1938</v>
      </c>
      <c r="AV64" s="158">
        <f>IF(AND(AE64&gt;3.5,AF64&gt;3.5),LOOKUP(Sheet1!V64,Sheet2!A$3:A$24,Sheet2!W$3:W$24),LOOKUP(V64,Sheet2!A$3:A$24,Sheet2!V$3:V$24))*G64</f>
        <v>0.24408793370489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1.16384907670593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5.888</v>
      </c>
      <c r="BC64" s="161">
        <f t="shared" si="13"/>
        <v>6.592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1.22016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1.22016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2.628</v>
      </c>
      <c r="BV64" s="52">
        <f t="shared" si="20"/>
        <v>1.624</v>
      </c>
      <c r="BW64" s="32">
        <f t="shared" si="21"/>
        <v>0</v>
      </c>
    </row>
    <row r="65" spans="1:75">
      <c r="A65" s="32" t="s">
        <v>80</v>
      </c>
      <c r="B65" s="32">
        <v>7.264</v>
      </c>
      <c r="D65" s="103">
        <f t="shared" si="32"/>
        <v>6.784</v>
      </c>
      <c r="E65" s="103">
        <v>7.264</v>
      </c>
      <c r="F65" s="103">
        <v>6.57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0.96</v>
      </c>
      <c r="BV65" s="52">
        <f t="shared" si="20"/>
        <v>0.48</v>
      </c>
      <c r="BW65" s="32">
        <f t="shared" si="21"/>
        <v>0</v>
      </c>
    </row>
    <row r="66" spans="1:75">
      <c r="A66" s="32" t="s">
        <v>105</v>
      </c>
      <c r="B66" s="32">
        <v>7.26</v>
      </c>
      <c r="D66" s="103">
        <f t="shared" si="32"/>
        <v>6.78</v>
      </c>
      <c r="E66" s="103">
        <v>7.26</v>
      </c>
      <c r="F66" s="103">
        <v>6.63</v>
      </c>
      <c r="G66" s="32">
        <v>4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无</v>
      </c>
      <c r="T66" s="118">
        <v>0</v>
      </c>
      <c r="V66" s="141">
        <f t="shared" si="0"/>
        <v>0.3</v>
      </c>
      <c r="W66" s="142">
        <f t="shared" si="5"/>
        <v>6.78</v>
      </c>
      <c r="X66" s="142">
        <f t="shared" si="26"/>
        <v>7.26</v>
      </c>
      <c r="Y66" s="142">
        <f t="shared" si="27"/>
        <v>6.63</v>
      </c>
      <c r="Z66" s="142">
        <f>Y66+LOOKUP(V66,Sheet2!A$3:A$24,Sheet2!J$3:J$24)</f>
        <v>6.97</v>
      </c>
      <c r="AA66" s="142">
        <f t="shared" si="6"/>
        <v>6.772</v>
      </c>
      <c r="AB66" s="142">
        <f t="shared" si="28"/>
        <v>7.252</v>
      </c>
      <c r="AC66" s="142">
        <f t="shared" si="29"/>
        <v>6.617</v>
      </c>
      <c r="AD66" s="142">
        <f>AC66+LOOKUP(V66,Sheet2!A$3:A$24,Sheet2!J$3:J$24)</f>
        <v>6.957</v>
      </c>
      <c r="AE66" s="142">
        <f t="shared" si="7"/>
        <v>0.29</v>
      </c>
      <c r="AF66" s="142">
        <f t="shared" si="8"/>
        <v>0.295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0.459999999999999</v>
      </c>
      <c r="AM66" s="142">
        <f t="shared" si="10"/>
        <v>0.465</v>
      </c>
      <c r="AN66" s="142">
        <f t="shared" si="11"/>
        <v>0.4625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0.98</v>
      </c>
      <c r="AP66" s="120"/>
      <c r="AQ66" s="156">
        <f t="shared" si="12"/>
        <v>1.813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0.3876</v>
      </c>
      <c r="AV66" s="158">
        <f>IF(AND(AE66&gt;3.5,AF66&gt;3.5),LOOKUP(Sheet1!V66,Sheet2!A$3:A$24,Sheet2!W$3:W$24),LOOKUP(V66,Sheet2!A$3:A$24,Sheet2!V$3:V$24))*G66</f>
        <v>0.48817586740978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1.70037815341185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1.813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1.813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2.38</v>
      </c>
      <c r="BV66" s="52">
        <f t="shared" si="20"/>
        <v>1.435</v>
      </c>
      <c r="BW66" s="32">
        <f t="shared" si="21"/>
        <v>0</v>
      </c>
    </row>
    <row r="67" spans="1:75">
      <c r="A67" s="32" t="s">
        <v>106</v>
      </c>
      <c r="B67" s="32">
        <v>7.252</v>
      </c>
      <c r="D67" s="103">
        <f t="shared" si="32"/>
        <v>6.772</v>
      </c>
      <c r="E67" s="103">
        <v>7.252</v>
      </c>
      <c r="F67" s="103">
        <v>6.617</v>
      </c>
      <c r="G67" s="32">
        <v>3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无</v>
      </c>
      <c r="T67" s="118">
        <v>0</v>
      </c>
      <c r="V67" s="141">
        <f t="shared" ref="V67:V130" si="33">IF(G67=0,0,IF(NOT(H67=0),H67,V66))</f>
        <v>0.3</v>
      </c>
      <c r="W67" s="142">
        <f t="shared" si="5"/>
        <v>6.772</v>
      </c>
      <c r="X67" s="142">
        <f t="shared" si="26"/>
        <v>7.252</v>
      </c>
      <c r="Y67" s="142">
        <f t="shared" si="27"/>
        <v>6.617</v>
      </c>
      <c r="Z67" s="142">
        <f>Y67+LOOKUP(V67,Sheet2!A$3:A$24,Sheet2!J$3:J$24)</f>
        <v>6.957</v>
      </c>
      <c r="AA67" s="142">
        <f t="shared" si="6"/>
        <v>6.796</v>
      </c>
      <c r="AB67" s="142">
        <f t="shared" si="28"/>
        <v>7.276</v>
      </c>
      <c r="AC67" s="142">
        <f t="shared" si="29"/>
        <v>6.607</v>
      </c>
      <c r="AD67" s="142">
        <f>AC67+LOOKUP(V67,Sheet2!A$3:A$24,Sheet2!J$3:J$24)</f>
        <v>6.947</v>
      </c>
      <c r="AE67" s="142">
        <f t="shared" si="7"/>
        <v>0.295</v>
      </c>
      <c r="AF67" s="142">
        <f t="shared" si="8"/>
        <v>0.329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0.465</v>
      </c>
      <c r="AM67" s="142">
        <f t="shared" si="10"/>
        <v>0.498999999999999</v>
      </c>
      <c r="AN67" s="142">
        <f t="shared" si="11"/>
        <v>0.482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0.98</v>
      </c>
      <c r="AP67" s="120"/>
      <c r="AQ67" s="156">
        <f t="shared" si="12"/>
        <v>1.41708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0.2907</v>
      </c>
      <c r="AV67" s="158">
        <f>IF(AND(AE67&gt;3.5,AF67&gt;3.5),LOOKUP(Sheet1!V67,Sheet2!A$3:A$24,Sheet2!W$3:W$24),LOOKUP(V67,Sheet2!A$3:A$24,Sheet2!V$3:V$24))*G67</f>
        <v>0.366131900557335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1.32091361505889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1.41708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1.41708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2.448</v>
      </c>
      <c r="BV67" s="52">
        <f t="shared" si="20"/>
        <v>1.469</v>
      </c>
      <c r="BW67" s="32">
        <f t="shared" si="21"/>
        <v>0</v>
      </c>
    </row>
    <row r="68" spans="1:75">
      <c r="A68" s="32" t="s">
        <v>81</v>
      </c>
      <c r="B68" s="32">
        <v>7.276</v>
      </c>
      <c r="D68" s="103">
        <f t="shared" si="32"/>
        <v>6.796</v>
      </c>
      <c r="E68" s="103">
        <v>7.276</v>
      </c>
      <c r="F68" s="103">
        <v>6.607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1:75">
      <c r="A69" s="32" t="s">
        <v>107</v>
      </c>
      <c r="B69" s="32">
        <v>7.028</v>
      </c>
      <c r="D69" s="103">
        <f t="shared" si="32"/>
        <v>6.548</v>
      </c>
      <c r="E69" s="103">
        <v>7.028</v>
      </c>
      <c r="F69" s="103">
        <v>6.347</v>
      </c>
      <c r="G69" s="32">
        <v>3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无</v>
      </c>
      <c r="T69" s="118">
        <v>0</v>
      </c>
      <c r="V69" s="141">
        <f t="shared" si="33"/>
        <v>0.3</v>
      </c>
      <c r="W69" s="142">
        <f t="shared" si="36"/>
        <v>6.548</v>
      </c>
      <c r="X69" s="142">
        <f t="shared" si="26"/>
        <v>7.028</v>
      </c>
      <c r="Y69" s="142">
        <f t="shared" si="27"/>
        <v>6.347</v>
      </c>
      <c r="Z69" s="142">
        <f>Y69+LOOKUP(V69,Sheet2!A$3:A$24,Sheet2!J$3:J$24)</f>
        <v>6.687</v>
      </c>
      <c r="AA69" s="142">
        <f t="shared" si="37"/>
        <v>6.489</v>
      </c>
      <c r="AB69" s="142">
        <f t="shared" si="28"/>
        <v>6.969</v>
      </c>
      <c r="AC69" s="142">
        <f t="shared" si="29"/>
        <v>6.339</v>
      </c>
      <c r="AD69" s="142">
        <f>AC69+LOOKUP(V69,Sheet2!A$3:A$24,Sheet2!J$3:J$24)</f>
        <v>6.679</v>
      </c>
      <c r="AE69" s="142">
        <f t="shared" si="38"/>
        <v>0.340999999999999</v>
      </c>
      <c r="AF69" s="142">
        <f t="shared" si="39"/>
        <v>0.29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0.511</v>
      </c>
      <c r="AM69" s="142">
        <f t="shared" si="41"/>
        <v>0.46</v>
      </c>
      <c r="AN69" s="142">
        <f t="shared" si="42"/>
        <v>0.4855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0.98</v>
      </c>
      <c r="AP69" s="120"/>
      <c r="AQ69" s="156">
        <f t="shared" si="43"/>
        <v>1.42737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0.2907</v>
      </c>
      <c r="AV69" s="158">
        <f>IF(AND(AE69&gt;3.5,AF69&gt;3.5),LOOKUP(Sheet1!V69,Sheet2!A$3:A$24,Sheet2!W$3:W$24),LOOKUP(V69,Sheet2!A$3:A$24,Sheet2!V$3:V$24))*G69</f>
        <v>0.366131900557335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1.22356361505889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1.42737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1.42737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2.472</v>
      </c>
      <c r="BV69" s="52">
        <f t="shared" si="51"/>
        <v>1.481</v>
      </c>
      <c r="BW69" s="32">
        <f t="shared" si="52"/>
        <v>0</v>
      </c>
    </row>
    <row r="70" spans="1:75">
      <c r="A70" s="32" t="s">
        <v>82</v>
      </c>
      <c r="B70" s="32">
        <v>6.969</v>
      </c>
      <c r="D70" s="103">
        <f t="shared" si="32"/>
        <v>6.489</v>
      </c>
      <c r="E70" s="103">
        <v>6.969</v>
      </c>
      <c r="F70" s="103">
        <v>6.339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0.96</v>
      </c>
      <c r="BV70" s="52">
        <f t="shared" si="51"/>
        <v>0.48</v>
      </c>
      <c r="BW70" s="32">
        <f t="shared" si="52"/>
        <v>0</v>
      </c>
    </row>
    <row r="71" spans="1:75">
      <c r="A71" s="32" t="s">
        <v>107</v>
      </c>
      <c r="B71" s="32">
        <v>7.894</v>
      </c>
      <c r="D71" s="103">
        <f t="shared" si="32"/>
        <v>7.414</v>
      </c>
      <c r="E71" s="103">
        <v>7.894</v>
      </c>
      <c r="F71" s="103">
        <v>6.859</v>
      </c>
      <c r="G71" s="32">
        <v>1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A</v>
      </c>
      <c r="T71" s="118">
        <v>0</v>
      </c>
      <c r="V71" s="141">
        <f t="shared" si="33"/>
        <v>0.3</v>
      </c>
      <c r="W71" s="142">
        <f t="shared" si="36"/>
        <v>7.414</v>
      </c>
      <c r="X71" s="142">
        <f t="shared" si="26"/>
        <v>7.894</v>
      </c>
      <c r="Y71" s="142">
        <f t="shared" si="27"/>
        <v>6.859</v>
      </c>
      <c r="Z71" s="142">
        <f>Y71+LOOKUP(V71,Sheet2!A$3:A$24,Sheet2!J$3:J$24)</f>
        <v>7.199</v>
      </c>
      <c r="AA71" s="142">
        <f t="shared" si="37"/>
        <v>7.405</v>
      </c>
      <c r="AB71" s="142">
        <f t="shared" si="28"/>
        <v>7.885</v>
      </c>
      <c r="AC71" s="142">
        <f t="shared" si="29"/>
        <v>6.855</v>
      </c>
      <c r="AD71" s="142">
        <f>AC71+LOOKUP(V71,Sheet2!A$3:A$24,Sheet2!J$3:J$24)</f>
        <v>7.195</v>
      </c>
      <c r="AE71" s="142">
        <f t="shared" si="38"/>
        <v>0.695</v>
      </c>
      <c r="AF71" s="142">
        <f t="shared" si="39"/>
        <v>0.69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0.865</v>
      </c>
      <c r="AM71" s="142">
        <f t="shared" si="41"/>
        <v>0.859999999999999</v>
      </c>
      <c r="AN71" s="142">
        <f t="shared" si="42"/>
        <v>0.862499999999999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1.0695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0.0969</v>
      </c>
      <c r="AV71" s="158">
        <f>IF(AND(AE71&gt;3.5,AF71&gt;3.5),LOOKUP(Sheet1!V71,Sheet2!A$3:A$24,Sheet2!W$3:W$24),LOOKUP(V71,Sheet2!A$3:A$24,Sheet2!V$3:V$24))*G71</f>
        <v>0.122043966852445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0.737144538352962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6.66133814775094e-16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3.685</v>
      </c>
      <c r="BC71" s="161">
        <f t="shared" si="44"/>
        <v>3.79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1.0695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1.0695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3.31</v>
      </c>
      <c r="BV71" s="52">
        <f t="shared" si="51"/>
        <v>1.965</v>
      </c>
      <c r="BW71" s="32">
        <f t="shared" si="52"/>
        <v>0</v>
      </c>
    </row>
    <row r="72" spans="1:75">
      <c r="A72" s="32" t="s">
        <v>108</v>
      </c>
      <c r="B72" s="32">
        <v>7.885</v>
      </c>
      <c r="D72" s="103">
        <f t="shared" si="32"/>
        <v>7.405</v>
      </c>
      <c r="E72" s="103">
        <v>7.885</v>
      </c>
      <c r="F72" s="103">
        <v>6.855</v>
      </c>
      <c r="G72" s="32">
        <v>11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5"/>
        <v>A</v>
      </c>
      <c r="T72" s="118">
        <v>0</v>
      </c>
      <c r="V72" s="141">
        <f t="shared" si="33"/>
        <v>0.3</v>
      </c>
      <c r="W72" s="142">
        <f t="shared" si="36"/>
        <v>7.405</v>
      </c>
      <c r="X72" s="142">
        <f t="shared" si="26"/>
        <v>7.885</v>
      </c>
      <c r="Y72" s="142">
        <f t="shared" si="27"/>
        <v>6.855</v>
      </c>
      <c r="Z72" s="142">
        <f>Y72+LOOKUP(V72,Sheet2!A$3:A$24,Sheet2!J$3:J$24)</f>
        <v>7.195</v>
      </c>
      <c r="AA72" s="142">
        <f t="shared" si="37"/>
        <v>7.586</v>
      </c>
      <c r="AB72" s="142">
        <f t="shared" si="28"/>
        <v>8.066</v>
      </c>
      <c r="AC72" s="142">
        <f t="shared" si="29"/>
        <v>6.822</v>
      </c>
      <c r="AD72" s="142">
        <f>AC72+LOOKUP(V72,Sheet2!A$3:A$24,Sheet2!J$3:J$24)</f>
        <v>7.162</v>
      </c>
      <c r="AE72" s="142">
        <f t="shared" si="38"/>
        <v>0.69</v>
      </c>
      <c r="AF72" s="142">
        <f t="shared" si="39"/>
        <v>0.904000000000001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0.859999999999999</v>
      </c>
      <c r="AM72" s="142">
        <f t="shared" si="41"/>
        <v>1.074</v>
      </c>
      <c r="AN72" s="142">
        <f t="shared" si="42"/>
        <v>0.967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6">
        <f t="shared" si="43"/>
        <v>13.18988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1.0659</v>
      </c>
      <c r="AV72" s="158">
        <f>IF(AND(AE72&gt;3.5,AF72&gt;3.5),LOOKUP(Sheet1!V72,Sheet2!A$3:A$24,Sheet2!W$3:W$24),LOOKUP(V72,Sheet2!A$3:A$24,Sheet2!V$3:V$24))*G72</f>
        <v>1.34248363537689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9.53396992188259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4.88498130835069e-15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42.834</v>
      </c>
      <c r="BC72" s="161">
        <f t="shared" si="44"/>
        <v>43.2226666666667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13.18988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13.18988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3.728</v>
      </c>
      <c r="BV72" s="52">
        <f t="shared" si="51"/>
        <v>2.174</v>
      </c>
      <c r="BW72" s="32">
        <f t="shared" si="52"/>
        <v>0</v>
      </c>
    </row>
    <row r="73" spans="1:75">
      <c r="A73" s="32" t="s">
        <v>109</v>
      </c>
      <c r="B73" s="32">
        <v>8.066</v>
      </c>
      <c r="D73" s="103">
        <f t="shared" si="32"/>
        <v>7.586</v>
      </c>
      <c r="E73" s="103">
        <v>8.066</v>
      </c>
      <c r="F73" s="103">
        <v>6.822</v>
      </c>
      <c r="G73" s="32">
        <v>10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1</v>
      </c>
      <c r="O73" s="32">
        <v>0</v>
      </c>
      <c r="P73" s="32">
        <f t="shared" si="34"/>
        <v>0</v>
      </c>
      <c r="R73" s="116" t="str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B</v>
      </c>
      <c r="S73" s="117" t="str">
        <f t="shared" si="35"/>
        <v>A</v>
      </c>
      <c r="T73" s="118">
        <v>0</v>
      </c>
      <c r="V73" s="141">
        <f t="shared" si="33"/>
        <v>0.3</v>
      </c>
      <c r="W73" s="142">
        <f t="shared" si="36"/>
        <v>7.586</v>
      </c>
      <c r="X73" s="142">
        <f t="shared" si="26"/>
        <v>8.066</v>
      </c>
      <c r="Y73" s="142">
        <f t="shared" si="27"/>
        <v>6.822</v>
      </c>
      <c r="Z73" s="142">
        <f>Y73+LOOKUP(V73,Sheet2!A$3:A$24,Sheet2!J$3:J$24)</f>
        <v>7.162</v>
      </c>
      <c r="AA73" s="142">
        <f t="shared" si="37"/>
        <v>7.665</v>
      </c>
      <c r="AB73" s="142">
        <f t="shared" si="28"/>
        <v>8.145</v>
      </c>
      <c r="AC73" s="142">
        <f t="shared" si="29"/>
        <v>6.793</v>
      </c>
      <c r="AD73" s="142">
        <f>AC73+LOOKUP(V73,Sheet2!A$3:A$24,Sheet2!J$3:J$24)</f>
        <v>7.133</v>
      </c>
      <c r="AE73" s="142">
        <f t="shared" si="38"/>
        <v>0.904000000000001</v>
      </c>
      <c r="AF73" s="142">
        <f t="shared" si="39"/>
        <v>1.012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0.35</v>
      </c>
      <c r="AJ73" s="141">
        <f t="shared" si="53"/>
        <v>0.48</v>
      </c>
      <c r="AK73" s="141">
        <f t="shared" si="54"/>
        <v>0.48</v>
      </c>
      <c r="AL73" s="142">
        <f t="shared" si="40"/>
        <v>1.424</v>
      </c>
      <c r="AM73" s="142">
        <f t="shared" si="41"/>
        <v>1.532</v>
      </c>
      <c r="AN73" s="142">
        <f t="shared" si="42"/>
        <v>1.478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3"/>
        <v>18.3272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4.34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0.969</v>
      </c>
      <c r="AV73" s="158">
        <f>IF(AND(AE73&gt;3.5,AF73&gt;3.5),LOOKUP(Sheet1!V73,Sheet2!A$3:A$24,Sheet2!W$3:W$24),LOOKUP(V73,Sheet2!A$3:A$24,Sheet2!V$3:V$24))*G73</f>
        <v>1.22043966852445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10.6636453835296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8.21565038222616e-15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49.16</v>
      </c>
      <c r="BC73" s="161">
        <f t="shared" si="44"/>
        <v>46.1066666666667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18.3272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18.3272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4.644</v>
      </c>
      <c r="BV73" s="52">
        <f t="shared" si="51"/>
        <v>2.632</v>
      </c>
      <c r="BW73" s="32">
        <f t="shared" si="52"/>
        <v>10</v>
      </c>
    </row>
    <row r="74" spans="1:75">
      <c r="A74" s="32" t="s">
        <v>110</v>
      </c>
      <c r="B74" s="32">
        <v>8.145</v>
      </c>
      <c r="D74" s="103">
        <f t="shared" si="32"/>
        <v>7.665</v>
      </c>
      <c r="E74" s="103">
        <v>8.145</v>
      </c>
      <c r="F74" s="103">
        <v>6.793</v>
      </c>
      <c r="G74" s="32">
        <v>12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1</v>
      </c>
      <c r="O74" s="32">
        <v>0</v>
      </c>
      <c r="P74" s="32">
        <f t="shared" si="34"/>
        <v>0</v>
      </c>
      <c r="R74" s="116" t="str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B</v>
      </c>
      <c r="S74" s="117" t="str">
        <f t="shared" si="35"/>
        <v>A</v>
      </c>
      <c r="T74" s="118">
        <v>0</v>
      </c>
      <c r="V74" s="141">
        <f t="shared" si="33"/>
        <v>0.3</v>
      </c>
      <c r="W74" s="142">
        <f t="shared" si="36"/>
        <v>7.665</v>
      </c>
      <c r="X74" s="142">
        <f t="shared" ref="X74:X137" si="55">IF($G74=0,0,E74)</f>
        <v>8.145</v>
      </c>
      <c r="Y74" s="142">
        <f t="shared" ref="Y74:Y137" si="56">IF($G74=0,0,F74)</f>
        <v>6.793</v>
      </c>
      <c r="Z74" s="142">
        <f>Y74+LOOKUP(V74,Sheet2!A$3:A$24,Sheet2!J$3:J$24)</f>
        <v>7.133</v>
      </c>
      <c r="AA74" s="142">
        <f t="shared" si="37"/>
        <v>7.516</v>
      </c>
      <c r="AB74" s="142">
        <f t="shared" ref="AB74:AB137" si="57">IF($G74=0,0,E75)</f>
        <v>7.996</v>
      </c>
      <c r="AC74" s="142">
        <f t="shared" ref="AC74:AC137" si="58">IF($G74=0,0,F75)</f>
        <v>6.756</v>
      </c>
      <c r="AD74" s="142">
        <f>AC74+LOOKUP(V74,Sheet2!A$3:A$24,Sheet2!J$3:J$24)</f>
        <v>7.096</v>
      </c>
      <c r="AE74" s="142">
        <f t="shared" si="38"/>
        <v>1.012</v>
      </c>
      <c r="AF74" s="142">
        <f t="shared" si="39"/>
        <v>0.9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0.35</v>
      </c>
      <c r="AJ74" s="141">
        <f t="shared" si="53"/>
        <v>0.48</v>
      </c>
      <c r="AK74" s="141">
        <f t="shared" si="54"/>
        <v>0.48</v>
      </c>
      <c r="AL74" s="142">
        <f t="shared" si="40"/>
        <v>1.532</v>
      </c>
      <c r="AM74" s="142">
        <f t="shared" si="41"/>
        <v>1.42</v>
      </c>
      <c r="AN74" s="142">
        <f t="shared" si="42"/>
        <v>1.476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3"/>
        <v>21.96288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5.208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1.1628</v>
      </c>
      <c r="AV74" s="158">
        <f>IF(AND(AE74&gt;3.5,AF74&gt;3.5),LOOKUP(Sheet1!V74,Sheet2!A$3:A$24,Sheet2!W$3:W$24),LOOKUP(V74,Sheet2!A$3:A$24,Sheet2!V$3:V$24))*G74</f>
        <v>1.46452760222934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12.7666144602355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1.19904086659517e-14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58.944</v>
      </c>
      <c r="BC74" s="161">
        <f t="shared" si="44"/>
        <v>55.296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21.96288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21.96288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4.644</v>
      </c>
      <c r="BV74" s="52">
        <f t="shared" si="51"/>
        <v>2.632</v>
      </c>
      <c r="BW74" s="32">
        <f t="shared" si="52"/>
        <v>12</v>
      </c>
    </row>
    <row r="75" spans="1:75">
      <c r="A75" s="32" t="s">
        <v>111</v>
      </c>
      <c r="B75" s="32">
        <v>7.996</v>
      </c>
      <c r="D75" s="103">
        <f t="shared" si="32"/>
        <v>7.516</v>
      </c>
      <c r="E75" s="103">
        <v>7.996</v>
      </c>
      <c r="F75" s="103">
        <v>6.756</v>
      </c>
      <c r="G75" s="32">
        <v>8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1</v>
      </c>
      <c r="O75" s="32">
        <v>0</v>
      </c>
      <c r="P75" s="32">
        <f t="shared" si="34"/>
        <v>0</v>
      </c>
      <c r="R75" s="116" t="str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B</v>
      </c>
      <c r="S75" s="117" t="str">
        <f t="shared" si="35"/>
        <v>A</v>
      </c>
      <c r="T75" s="118">
        <v>0</v>
      </c>
      <c r="V75" s="141">
        <f t="shared" si="33"/>
        <v>0.3</v>
      </c>
      <c r="W75" s="142">
        <f t="shared" si="36"/>
        <v>7.516</v>
      </c>
      <c r="X75" s="142">
        <f t="shared" si="55"/>
        <v>7.996</v>
      </c>
      <c r="Y75" s="142">
        <f t="shared" si="56"/>
        <v>6.756</v>
      </c>
      <c r="Z75" s="142">
        <f>Y75+LOOKUP(V75,Sheet2!A$3:A$24,Sheet2!J$3:J$24)</f>
        <v>7.096</v>
      </c>
      <c r="AA75" s="142">
        <f t="shared" si="37"/>
        <v>7.414</v>
      </c>
      <c r="AB75" s="142">
        <f t="shared" si="57"/>
        <v>7.894</v>
      </c>
      <c r="AC75" s="142">
        <f t="shared" si="58"/>
        <v>6.73</v>
      </c>
      <c r="AD75" s="142">
        <f>AC75+LOOKUP(V75,Sheet2!A$3:A$24,Sheet2!J$3:J$24)</f>
        <v>7.07</v>
      </c>
      <c r="AE75" s="142">
        <f t="shared" si="38"/>
        <v>0.9</v>
      </c>
      <c r="AF75" s="142">
        <f t="shared" si="39"/>
        <v>0.824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0.35</v>
      </c>
      <c r="AJ75" s="141">
        <f t="shared" si="53"/>
        <v>0.48</v>
      </c>
      <c r="AK75" s="141">
        <f t="shared" si="54"/>
        <v>0.48</v>
      </c>
      <c r="AL75" s="142">
        <f t="shared" si="40"/>
        <v>1.42</v>
      </c>
      <c r="AM75" s="142">
        <f t="shared" si="41"/>
        <v>1.344</v>
      </c>
      <c r="AN75" s="142">
        <f t="shared" si="42"/>
        <v>1.382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20"/>
      <c r="AQ75" s="156">
        <f t="shared" si="43"/>
        <v>13.70944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3.472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0.7752</v>
      </c>
      <c r="AV75" s="158">
        <f>IF(AND(AE75&gt;3.5,AF75&gt;3.5),LOOKUP(Sheet1!V75,Sheet2!A$3:A$24,Sheet2!W$3:W$24),LOOKUP(V75,Sheet2!A$3:A$24,Sheet2!V$3:V$24))*G75</f>
        <v>0.97635173481956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7.5785963068237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4.44089209850063e-15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37.792</v>
      </c>
      <c r="BC75" s="161">
        <f t="shared" si="44"/>
        <v>35.8613333333333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13.70944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13.70944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4.42</v>
      </c>
      <c r="BV75" s="52">
        <f t="shared" si="51"/>
        <v>2.52</v>
      </c>
      <c r="BW75" s="32">
        <f t="shared" si="52"/>
        <v>8</v>
      </c>
    </row>
    <row r="76" spans="1:75">
      <c r="A76" s="32" t="s">
        <v>112</v>
      </c>
      <c r="B76" s="32">
        <v>7.894</v>
      </c>
      <c r="D76" s="103">
        <f t="shared" si="32"/>
        <v>7.414</v>
      </c>
      <c r="E76" s="103">
        <v>7.894</v>
      </c>
      <c r="F76" s="103">
        <v>6.73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0.96</v>
      </c>
      <c r="BV76" s="52">
        <f t="shared" si="51"/>
        <v>0.48</v>
      </c>
      <c r="BW76" s="32">
        <f t="shared" si="52"/>
        <v>0</v>
      </c>
    </row>
    <row r="77" spans="1:75">
      <c r="A77" s="32" t="s">
        <v>113</v>
      </c>
      <c r="B77" s="32">
        <v>8.086</v>
      </c>
      <c r="D77" s="103">
        <f t="shared" si="32"/>
        <v>7.606</v>
      </c>
      <c r="E77" s="103">
        <v>8.086</v>
      </c>
      <c r="F77" s="103">
        <v>7.444</v>
      </c>
      <c r="G77" s="32">
        <v>3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5"/>
        <v>无</v>
      </c>
      <c r="T77" s="118">
        <v>0</v>
      </c>
      <c r="V77" s="141">
        <f t="shared" si="33"/>
        <v>0.3</v>
      </c>
      <c r="W77" s="142">
        <f t="shared" si="36"/>
        <v>7.606</v>
      </c>
      <c r="X77" s="142">
        <f t="shared" si="55"/>
        <v>8.086</v>
      </c>
      <c r="Y77" s="142">
        <f t="shared" si="56"/>
        <v>7.444</v>
      </c>
      <c r="Z77" s="142">
        <f>Y77+LOOKUP(V77,Sheet2!A$3:A$24,Sheet2!J$3:J$24)</f>
        <v>7.784</v>
      </c>
      <c r="AA77" s="142">
        <f t="shared" si="37"/>
        <v>7.586</v>
      </c>
      <c r="AB77" s="142">
        <f t="shared" si="57"/>
        <v>8.066</v>
      </c>
      <c r="AC77" s="142">
        <f t="shared" si="58"/>
        <v>7.436</v>
      </c>
      <c r="AD77" s="142">
        <f>AC77+LOOKUP(V77,Sheet2!A$3:A$24,Sheet2!J$3:J$24)</f>
        <v>7.776</v>
      </c>
      <c r="AE77" s="142">
        <f t="shared" si="38"/>
        <v>0.302</v>
      </c>
      <c r="AF77" s="142">
        <f t="shared" si="39"/>
        <v>0.290000000000001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0.472</v>
      </c>
      <c r="AM77" s="142">
        <f t="shared" si="41"/>
        <v>0.46</v>
      </c>
      <c r="AN77" s="142">
        <f t="shared" si="59"/>
        <v>0.466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0.98</v>
      </c>
      <c r="AP77" s="120"/>
      <c r="AQ77" s="156">
        <f t="shared" si="43"/>
        <v>1.37004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0.2907</v>
      </c>
      <c r="AV77" s="158">
        <f>IF(AND(AE77&gt;3.5,AF77&gt;3.5),LOOKUP(Sheet1!V77,Sheet2!A$3:A$24,Sheet2!W$3:W$24),LOOKUP(V77,Sheet2!A$3:A$24,Sheet2!V$3:V$24))*G77</f>
        <v>0.366131900557335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1.25749361505889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1.37004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1.37004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2.394</v>
      </c>
      <c r="BV77" s="52">
        <f t="shared" si="51"/>
        <v>1.442</v>
      </c>
      <c r="BW77" s="32">
        <f t="shared" si="52"/>
        <v>0</v>
      </c>
    </row>
    <row r="78" spans="1:75">
      <c r="A78" s="32" t="s">
        <v>109</v>
      </c>
      <c r="B78" s="32">
        <v>8.066</v>
      </c>
      <c r="D78" s="103">
        <f t="shared" si="32"/>
        <v>7.586</v>
      </c>
      <c r="E78" s="103">
        <v>8.066</v>
      </c>
      <c r="F78" s="103">
        <v>7.436</v>
      </c>
      <c r="G78" s="32">
        <v>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0.96</v>
      </c>
      <c r="BV78" s="52">
        <f t="shared" si="51"/>
        <v>0.48</v>
      </c>
      <c r="BW78" s="32">
        <f t="shared" si="52"/>
        <v>0</v>
      </c>
    </row>
    <row r="79" spans="1:75">
      <c r="A79" s="32" t="s">
        <v>114</v>
      </c>
      <c r="B79" s="32">
        <v>8.141</v>
      </c>
      <c r="D79" s="103">
        <f t="shared" si="32"/>
        <v>7.661</v>
      </c>
      <c r="E79" s="103">
        <v>8.141</v>
      </c>
      <c r="F79" s="103">
        <v>7.511</v>
      </c>
      <c r="G79" s="32">
        <v>2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5"/>
        <v>无</v>
      </c>
      <c r="T79" s="118">
        <v>0</v>
      </c>
      <c r="V79" s="141">
        <f t="shared" si="33"/>
        <v>0.3</v>
      </c>
      <c r="W79" s="142">
        <f t="shared" si="36"/>
        <v>7.661</v>
      </c>
      <c r="X79" s="142">
        <f t="shared" si="55"/>
        <v>8.141</v>
      </c>
      <c r="Y79" s="142">
        <f t="shared" si="56"/>
        <v>7.511</v>
      </c>
      <c r="Z79" s="142">
        <f>Y79+LOOKUP(V79,Sheet2!A$3:A$24,Sheet2!J$3:J$24)</f>
        <v>7.851</v>
      </c>
      <c r="AA79" s="142">
        <f t="shared" si="37"/>
        <v>7.665</v>
      </c>
      <c r="AB79" s="142">
        <f t="shared" si="57"/>
        <v>8.145</v>
      </c>
      <c r="AC79" s="142">
        <f t="shared" si="58"/>
        <v>7.504</v>
      </c>
      <c r="AD79" s="142">
        <f>AC79+LOOKUP(V79,Sheet2!A$3:A$24,Sheet2!J$3:J$24)</f>
        <v>7.844</v>
      </c>
      <c r="AE79" s="142">
        <f t="shared" si="38"/>
        <v>0.29</v>
      </c>
      <c r="AF79" s="142">
        <f t="shared" si="39"/>
        <v>0.301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0.459999999999999</v>
      </c>
      <c r="AM79" s="142">
        <f t="shared" si="41"/>
        <v>0.471</v>
      </c>
      <c r="AN79" s="142">
        <f t="shared" si="59"/>
        <v>0.4655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0.98</v>
      </c>
      <c r="AP79" s="120"/>
      <c r="AQ79" s="156">
        <f t="shared" si="43"/>
        <v>0.912379999999999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0.1938</v>
      </c>
      <c r="AV79" s="158">
        <f>IF(AND(AE79&gt;3.5,AF79&gt;3.5),LOOKUP(Sheet1!V79,Sheet2!A$3:A$24,Sheet2!W$3:W$24),LOOKUP(V79,Sheet2!A$3:A$24,Sheet2!V$3:V$24))*G79</f>
        <v>0.24408793370489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0.856069076705925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0.912379999999999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0.912379999999999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2.392</v>
      </c>
      <c r="BV79" s="52">
        <f t="shared" si="51"/>
        <v>1.441</v>
      </c>
      <c r="BW79" s="32">
        <f t="shared" si="52"/>
        <v>0</v>
      </c>
    </row>
    <row r="80" spans="1:75">
      <c r="A80" s="32" t="s">
        <v>110</v>
      </c>
      <c r="B80" s="32">
        <v>8.145</v>
      </c>
      <c r="D80" s="103">
        <f t="shared" si="32"/>
        <v>7.665</v>
      </c>
      <c r="E80" s="103">
        <v>8.145</v>
      </c>
      <c r="F80" s="103">
        <v>7.504</v>
      </c>
      <c r="G80" s="32">
        <v>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0.96</v>
      </c>
      <c r="BV80" s="52">
        <f t="shared" si="51"/>
        <v>0.48</v>
      </c>
      <c r="BW80" s="32">
        <f t="shared" si="52"/>
        <v>0</v>
      </c>
    </row>
    <row r="81" spans="1:75">
      <c r="A81" s="32" t="s">
        <v>115</v>
      </c>
      <c r="B81" s="32">
        <v>7.99</v>
      </c>
      <c r="D81" s="103">
        <f t="shared" si="32"/>
        <v>7.51</v>
      </c>
      <c r="E81" s="103">
        <v>7.99</v>
      </c>
      <c r="F81" s="103">
        <v>7.36</v>
      </c>
      <c r="G81" s="32">
        <v>3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5"/>
        <v>无</v>
      </c>
      <c r="T81" s="118">
        <v>0</v>
      </c>
      <c r="V81" s="141">
        <f t="shared" si="33"/>
        <v>0.3</v>
      </c>
      <c r="W81" s="142">
        <f t="shared" si="36"/>
        <v>7.51</v>
      </c>
      <c r="X81" s="142">
        <f t="shared" si="55"/>
        <v>7.99</v>
      </c>
      <c r="Y81" s="142">
        <f t="shared" si="56"/>
        <v>7.36</v>
      </c>
      <c r="Z81" s="142">
        <f>Y81+LOOKUP(V81,Sheet2!A$3:A$24,Sheet2!J$3:J$24)</f>
        <v>7.7</v>
      </c>
      <c r="AA81" s="142">
        <f t="shared" si="37"/>
        <v>7.516</v>
      </c>
      <c r="AB81" s="142">
        <f t="shared" si="57"/>
        <v>7.996</v>
      </c>
      <c r="AC81" s="142">
        <f t="shared" si="58"/>
        <v>7.353</v>
      </c>
      <c r="AD81" s="142">
        <f>AC81+LOOKUP(V81,Sheet2!A$3:A$24,Sheet2!J$3:J$24)</f>
        <v>7.693</v>
      </c>
      <c r="AE81" s="142">
        <f t="shared" si="38"/>
        <v>0.29</v>
      </c>
      <c r="AF81" s="142">
        <f t="shared" si="39"/>
        <v>0.303000000000001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0.459999999999999</v>
      </c>
      <c r="AM81" s="142">
        <f t="shared" si="41"/>
        <v>0.473</v>
      </c>
      <c r="AN81" s="142">
        <f t="shared" si="59"/>
        <v>0.4665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0.98</v>
      </c>
      <c r="AP81" s="120"/>
      <c r="AQ81" s="156">
        <f t="shared" si="43"/>
        <v>1.37151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0.2907</v>
      </c>
      <c r="AV81" s="158">
        <f>IF(AND(AE81&gt;3.5,AF81&gt;3.5),LOOKUP(Sheet1!V81,Sheet2!A$3:A$24,Sheet2!W$3:W$24),LOOKUP(V81,Sheet2!A$3:A$24,Sheet2!V$3:V$24))*G81</f>
        <v>0.366131900557335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1.28704361505889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1.37151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1.37151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2.396</v>
      </c>
      <c r="BV81" s="52">
        <f t="shared" si="51"/>
        <v>1.443</v>
      </c>
      <c r="BW81" s="32">
        <f t="shared" si="52"/>
        <v>0</v>
      </c>
    </row>
    <row r="82" spans="1:75">
      <c r="A82" s="32" t="s">
        <v>111</v>
      </c>
      <c r="B82" s="32">
        <v>7.996</v>
      </c>
      <c r="D82" s="103">
        <f t="shared" si="32"/>
        <v>7.516</v>
      </c>
      <c r="E82" s="103">
        <v>7.996</v>
      </c>
      <c r="F82" s="103">
        <v>7.353</v>
      </c>
      <c r="G82" s="32">
        <v>0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0.96</v>
      </c>
      <c r="BV82" s="52">
        <f t="shared" si="51"/>
        <v>0.48</v>
      </c>
      <c r="BW82" s="32">
        <f t="shared" si="52"/>
        <v>0</v>
      </c>
    </row>
    <row r="83" spans="1:75">
      <c r="A83" s="32" t="s">
        <v>116</v>
      </c>
      <c r="B83" s="32">
        <v>8.159</v>
      </c>
      <c r="D83" s="103">
        <f t="shared" si="32"/>
        <v>7.679</v>
      </c>
      <c r="E83" s="103">
        <v>8.159</v>
      </c>
      <c r="F83" s="103">
        <v>7.129</v>
      </c>
      <c r="G83" s="32">
        <v>8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 t="str">
        <f t="shared" si="35"/>
        <v>A</v>
      </c>
      <c r="T83" s="118">
        <v>0</v>
      </c>
      <c r="V83" s="141">
        <f t="shared" si="33"/>
        <v>0.3</v>
      </c>
      <c r="W83" s="142">
        <f t="shared" si="36"/>
        <v>7.679</v>
      </c>
      <c r="X83" s="142">
        <f t="shared" si="55"/>
        <v>8.159</v>
      </c>
      <c r="Y83" s="142">
        <f t="shared" si="56"/>
        <v>7.129</v>
      </c>
      <c r="Z83" s="142">
        <f>Y83+LOOKUP(V83,Sheet2!A$3:A$24,Sheet2!J$3:J$24)</f>
        <v>7.469</v>
      </c>
      <c r="AA83" s="142">
        <f t="shared" si="37"/>
        <v>7.664</v>
      </c>
      <c r="AB83" s="142">
        <f t="shared" si="57"/>
        <v>8.144</v>
      </c>
      <c r="AC83" s="142">
        <f t="shared" si="58"/>
        <v>7.106</v>
      </c>
      <c r="AD83" s="142">
        <f>AC83+LOOKUP(V83,Sheet2!A$3:A$24,Sheet2!J$3:J$24)</f>
        <v>7.446</v>
      </c>
      <c r="AE83" s="142">
        <f t="shared" si="38"/>
        <v>0.690000000000001</v>
      </c>
      <c r="AF83" s="142">
        <f t="shared" si="39"/>
        <v>0.698</v>
      </c>
      <c r="AG83" s="141">
        <f>LOOKUP(V83,Sheet2!A$3:A$24,Sheet2!K$3:K$24)</f>
        <v>0.5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0.31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0.860000000000001</v>
      </c>
      <c r="AM83" s="142">
        <f t="shared" si="41"/>
        <v>0.868</v>
      </c>
      <c r="AN83" s="142">
        <f t="shared" si="59"/>
        <v>0.864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1.24</v>
      </c>
      <c r="AP83" s="120"/>
      <c r="AQ83" s="156">
        <f t="shared" si="43"/>
        <v>8.57088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0.7752</v>
      </c>
      <c r="AV83" s="158">
        <f>IF(AND(AE83&gt;3.5,AF83&gt;3.5),LOOKUP(Sheet1!V83,Sheet2!A$3:A$24,Sheet2!W$3:W$24),LOOKUP(V83,Sheet2!A$3:A$24,Sheet2!V$3:V$24))*G83</f>
        <v>0.97635173481956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5.91203630682371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29.504</v>
      </c>
      <c r="BC83" s="161">
        <f t="shared" si="44"/>
        <v>30.336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8.57088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8.57088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3.316</v>
      </c>
      <c r="BV83" s="52">
        <f t="shared" si="51"/>
        <v>1.968</v>
      </c>
      <c r="BW83" s="32">
        <f t="shared" si="52"/>
        <v>0</v>
      </c>
    </row>
    <row r="84" spans="1:75">
      <c r="A84" s="32" t="s">
        <v>117</v>
      </c>
      <c r="B84" s="32">
        <v>8.144</v>
      </c>
      <c r="D84" s="103">
        <f t="shared" si="32"/>
        <v>7.664</v>
      </c>
      <c r="E84" s="103">
        <v>8.144</v>
      </c>
      <c r="F84" s="103">
        <v>7.106</v>
      </c>
      <c r="G84" s="32">
        <v>0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0.96</v>
      </c>
      <c r="BV84" s="52">
        <f t="shared" si="51"/>
        <v>0.48</v>
      </c>
      <c r="BW84" s="32">
        <f t="shared" si="52"/>
        <v>0</v>
      </c>
    </row>
    <row r="85" spans="1:75">
      <c r="A85" s="32" t="s">
        <v>117</v>
      </c>
      <c r="B85" s="32">
        <v>8.144</v>
      </c>
      <c r="D85" s="103">
        <f t="shared" si="32"/>
        <v>7.664</v>
      </c>
      <c r="E85" s="103">
        <v>8.144</v>
      </c>
      <c r="F85" s="103">
        <v>7.104</v>
      </c>
      <c r="G85" s="32">
        <v>9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5"/>
        <v>A</v>
      </c>
      <c r="T85" s="118">
        <v>0</v>
      </c>
      <c r="V85" s="141">
        <f t="shared" si="33"/>
        <v>0.3</v>
      </c>
      <c r="W85" s="142">
        <f t="shared" si="36"/>
        <v>7.664</v>
      </c>
      <c r="X85" s="142">
        <f t="shared" si="55"/>
        <v>8.144</v>
      </c>
      <c r="Y85" s="142">
        <f t="shared" si="56"/>
        <v>7.104</v>
      </c>
      <c r="Z85" s="142">
        <f>Y85+LOOKUP(V85,Sheet2!A$3:A$24,Sheet2!J$3:J$24)</f>
        <v>7.444</v>
      </c>
      <c r="AA85" s="142">
        <f t="shared" si="37"/>
        <v>7.704</v>
      </c>
      <c r="AB85" s="142">
        <f t="shared" si="57"/>
        <v>8.184</v>
      </c>
      <c r="AC85" s="142">
        <f t="shared" si="58"/>
        <v>7.078</v>
      </c>
      <c r="AD85" s="142">
        <f>AC85+LOOKUP(V85,Sheet2!A$3:A$24,Sheet2!J$3:J$24)</f>
        <v>7.418</v>
      </c>
      <c r="AE85" s="142">
        <f t="shared" si="38"/>
        <v>0.7</v>
      </c>
      <c r="AF85" s="142">
        <f t="shared" si="39"/>
        <v>0.765999999999999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0.87</v>
      </c>
      <c r="AM85" s="142">
        <f t="shared" si="41"/>
        <v>0.935999999999999</v>
      </c>
      <c r="AN85" s="142">
        <f t="shared" si="59"/>
        <v>0.902999999999999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3"/>
        <v>10.07748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0.8721</v>
      </c>
      <c r="AV85" s="158">
        <f>IF(AND(AE85&gt;3.5,AF85&gt;3.5),LOOKUP(Sheet1!V85,Sheet2!A$3:A$24,Sheet2!W$3:W$24),LOOKUP(V85,Sheet2!A$3:A$24,Sheet2!V$3:V$24))*G85</f>
        <v>1.098395701672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7.08628084517667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4.44089209850063e-15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33.894</v>
      </c>
      <c r="BC85" s="161">
        <f t="shared" si="44"/>
        <v>34.596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10.07748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10.07748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3.452</v>
      </c>
      <c r="BV85" s="52">
        <f t="shared" si="51"/>
        <v>2.036</v>
      </c>
      <c r="BW85" s="32">
        <f t="shared" si="52"/>
        <v>0</v>
      </c>
    </row>
    <row r="86" spans="1:75">
      <c r="A86" s="32" t="s">
        <v>118</v>
      </c>
      <c r="B86" s="32">
        <v>8.184</v>
      </c>
      <c r="D86" s="103">
        <f t="shared" si="32"/>
        <v>7.704</v>
      </c>
      <c r="E86" s="103">
        <v>8.184</v>
      </c>
      <c r="F86" s="103">
        <v>7.078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0.96</v>
      </c>
      <c r="BV86" s="52">
        <f t="shared" si="51"/>
        <v>0.48</v>
      </c>
      <c r="BW86" s="32">
        <f t="shared" si="52"/>
        <v>0</v>
      </c>
    </row>
    <row r="87" spans="1:75">
      <c r="A87" s="32" t="s">
        <v>118</v>
      </c>
      <c r="B87" s="32">
        <v>8.184</v>
      </c>
      <c r="D87" s="103">
        <f t="shared" si="32"/>
        <v>7.704</v>
      </c>
      <c r="E87" s="103">
        <v>8.184</v>
      </c>
      <c r="F87" s="103">
        <v>6.938</v>
      </c>
      <c r="G87" s="32">
        <v>12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5"/>
        <v>A</v>
      </c>
      <c r="T87" s="118">
        <v>0</v>
      </c>
      <c r="V87" s="141">
        <f t="shared" si="33"/>
        <v>0.3</v>
      </c>
      <c r="W87" s="142">
        <f t="shared" si="36"/>
        <v>7.704</v>
      </c>
      <c r="X87" s="142">
        <f t="shared" si="55"/>
        <v>8.184</v>
      </c>
      <c r="Y87" s="142">
        <f t="shared" si="56"/>
        <v>6.938</v>
      </c>
      <c r="Z87" s="142">
        <f>Y87+LOOKUP(V87,Sheet2!A$3:A$24,Sheet2!J$3:J$24)</f>
        <v>7.278</v>
      </c>
      <c r="AA87" s="142">
        <f t="shared" si="37"/>
        <v>7.451</v>
      </c>
      <c r="AB87" s="142">
        <f t="shared" si="57"/>
        <v>7.931</v>
      </c>
      <c r="AC87" s="142">
        <f t="shared" si="58"/>
        <v>6.901</v>
      </c>
      <c r="AD87" s="142">
        <f>AC87+LOOKUP(V87,Sheet2!A$3:A$24,Sheet2!J$3:J$24)</f>
        <v>7.241</v>
      </c>
      <c r="AE87" s="142">
        <f t="shared" si="38"/>
        <v>0.906</v>
      </c>
      <c r="AF87" s="142">
        <f t="shared" si="39"/>
        <v>0.69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1.076</v>
      </c>
      <c r="AM87" s="142">
        <f t="shared" si="41"/>
        <v>0.860000000000001</v>
      </c>
      <c r="AN87" s="142">
        <f t="shared" si="59"/>
        <v>0.968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3"/>
        <v>14.40384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1.1628</v>
      </c>
      <c r="AV87" s="158">
        <f>IF(AND(AE87&gt;3.5,AF87&gt;3.5),LOOKUP(Sheet1!V87,Sheet2!A$3:A$24,Sheet2!W$3:W$24),LOOKUP(V87,Sheet2!A$3:A$24,Sheet2!V$3:V$24))*G87</f>
        <v>1.46452760222934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10.4155744602355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6.66133814775094e-15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46.752</v>
      </c>
      <c r="BC87" s="161">
        <f t="shared" si="44"/>
        <v>47.168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14.40384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14.40384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3.732</v>
      </c>
      <c r="BV87" s="52">
        <f t="shared" si="51"/>
        <v>2.176</v>
      </c>
      <c r="BW87" s="32">
        <f t="shared" si="52"/>
        <v>0</v>
      </c>
    </row>
    <row r="88" spans="1:75">
      <c r="A88" s="32" t="s">
        <v>119</v>
      </c>
      <c r="B88" s="32">
        <v>7.931</v>
      </c>
      <c r="D88" s="103">
        <f t="shared" si="32"/>
        <v>7.451</v>
      </c>
      <c r="E88" s="103">
        <v>7.931</v>
      </c>
      <c r="F88" s="103">
        <v>6.901</v>
      </c>
      <c r="G88" s="32">
        <v>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0.96</v>
      </c>
      <c r="BV88" s="52">
        <f t="shared" si="51"/>
        <v>0.48</v>
      </c>
      <c r="BW88" s="32">
        <f t="shared" si="52"/>
        <v>0</v>
      </c>
    </row>
    <row r="89" spans="1:75">
      <c r="A89" s="32" t="s">
        <v>119</v>
      </c>
      <c r="B89" s="32">
        <v>7.931</v>
      </c>
      <c r="D89" s="103">
        <f t="shared" si="32"/>
        <v>7.451</v>
      </c>
      <c r="E89" s="103">
        <v>7.931</v>
      </c>
      <c r="F89" s="103">
        <v>6.631</v>
      </c>
      <c r="G89" s="32">
        <v>11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A</v>
      </c>
      <c r="T89" s="118">
        <v>0</v>
      </c>
      <c r="V89" s="141">
        <f t="shared" si="33"/>
        <v>0.3</v>
      </c>
      <c r="W89" s="142">
        <f t="shared" si="36"/>
        <v>7.451</v>
      </c>
      <c r="X89" s="142">
        <f t="shared" si="55"/>
        <v>7.931</v>
      </c>
      <c r="Y89" s="142">
        <f t="shared" si="56"/>
        <v>6.631</v>
      </c>
      <c r="Z89" s="142">
        <f>Y89+LOOKUP(V89,Sheet2!A$3:A$24,Sheet2!J$3:J$24)</f>
        <v>6.971</v>
      </c>
      <c r="AA89" s="142">
        <f t="shared" si="37"/>
        <v>7.148</v>
      </c>
      <c r="AB89" s="142">
        <f t="shared" si="57"/>
        <v>7.628</v>
      </c>
      <c r="AC89" s="142">
        <f t="shared" si="58"/>
        <v>6.598</v>
      </c>
      <c r="AD89" s="142">
        <f>AC89+LOOKUP(V89,Sheet2!A$3:A$24,Sheet2!J$3:J$24)</f>
        <v>6.938</v>
      </c>
      <c r="AE89" s="142">
        <f t="shared" si="38"/>
        <v>0.96</v>
      </c>
      <c r="AF89" s="142">
        <f t="shared" si="39"/>
        <v>0.69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1.13</v>
      </c>
      <c r="AM89" s="142">
        <f t="shared" si="41"/>
        <v>0.86</v>
      </c>
      <c r="AN89" s="142">
        <f t="shared" si="59"/>
        <v>0.995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1.24</v>
      </c>
      <c r="AP89" s="120"/>
      <c r="AQ89" s="156">
        <f t="shared" si="43"/>
        <v>13.5718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1.0659</v>
      </c>
      <c r="AV89" s="158">
        <f>IF(AND(AE89&gt;3.5,AF89&gt;3.5),LOOKUP(Sheet1!V89,Sheet2!A$3:A$24,Sheet2!W$3:W$24),LOOKUP(V89,Sheet2!A$3:A$24,Sheet2!V$3:V$24))*G89</f>
        <v>1.34248363537689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9.9158899218826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43.45</v>
      </c>
      <c r="BC89" s="161">
        <f t="shared" si="44"/>
        <v>43.6333333333333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13.5718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13.5718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3.84</v>
      </c>
      <c r="BV89" s="52">
        <f t="shared" si="51"/>
        <v>2.23</v>
      </c>
      <c r="BW89" s="32">
        <f t="shared" si="52"/>
        <v>0</v>
      </c>
    </row>
    <row r="90" spans="1:75">
      <c r="A90" s="32" t="s">
        <v>120</v>
      </c>
      <c r="B90" s="32">
        <v>7.628</v>
      </c>
      <c r="D90" s="103">
        <f t="shared" si="32"/>
        <v>7.148</v>
      </c>
      <c r="E90" s="103">
        <v>7.628</v>
      </c>
      <c r="F90" s="103">
        <v>6.598</v>
      </c>
      <c r="G90" s="32">
        <v>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0.96</v>
      </c>
      <c r="BV90" s="52">
        <f t="shared" si="51"/>
        <v>0.48</v>
      </c>
      <c r="BW90" s="32">
        <f t="shared" si="52"/>
        <v>0</v>
      </c>
    </row>
    <row r="91" spans="1:75">
      <c r="A91" s="32" t="s">
        <v>120</v>
      </c>
      <c r="B91" s="32">
        <v>7.628</v>
      </c>
      <c r="D91" s="103">
        <f t="shared" si="32"/>
        <v>7.148</v>
      </c>
      <c r="E91" s="103">
        <v>7.628</v>
      </c>
      <c r="F91" s="103">
        <v>6.503</v>
      </c>
      <c r="G91" s="32">
        <v>4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7.148</v>
      </c>
      <c r="X91" s="142">
        <f t="shared" si="55"/>
        <v>7.628</v>
      </c>
      <c r="Y91" s="142">
        <f t="shared" si="56"/>
        <v>6.503</v>
      </c>
      <c r="Z91" s="142">
        <f>Y91+LOOKUP(V91,Sheet2!A$3:A$24,Sheet2!J$3:J$24)</f>
        <v>6.843</v>
      </c>
      <c r="AA91" s="142">
        <f t="shared" si="37"/>
        <v>7.041</v>
      </c>
      <c r="AB91" s="142">
        <f t="shared" si="57"/>
        <v>7.521</v>
      </c>
      <c r="AC91" s="142">
        <f t="shared" si="58"/>
        <v>6.491</v>
      </c>
      <c r="AD91" s="142">
        <f>AC91+LOOKUP(V91,Sheet2!A$3:A$24,Sheet2!J$3:J$24)</f>
        <v>6.831</v>
      </c>
      <c r="AE91" s="142">
        <f t="shared" si="38"/>
        <v>0.785</v>
      </c>
      <c r="AF91" s="142">
        <f t="shared" si="39"/>
        <v>0.69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0.955</v>
      </c>
      <c r="AM91" s="142">
        <f t="shared" si="41"/>
        <v>0.860000000000001</v>
      </c>
      <c r="AN91" s="142">
        <f t="shared" si="59"/>
        <v>0.9075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4.5012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0.3876</v>
      </c>
      <c r="AV91" s="158">
        <f>IF(AND(AE91&gt;3.5,AF91&gt;3.5),LOOKUP(Sheet1!V91,Sheet2!A$3:A$24,Sheet2!W$3:W$24),LOOKUP(V91,Sheet2!A$3:A$24,Sheet2!V$3:V$24))*G91</f>
        <v>0.48817586740978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3.17177815341185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15.1</v>
      </c>
      <c r="BC91" s="161">
        <f t="shared" si="44"/>
        <v>15.4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4.5012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4.5012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3.49</v>
      </c>
      <c r="BV91" s="52">
        <f t="shared" si="51"/>
        <v>2.055</v>
      </c>
      <c r="BW91" s="32">
        <f t="shared" si="52"/>
        <v>0</v>
      </c>
    </row>
    <row r="92" spans="1:75">
      <c r="A92" s="32" t="s">
        <v>121</v>
      </c>
      <c r="B92" s="32">
        <v>7.521</v>
      </c>
      <c r="D92" s="103">
        <f t="shared" si="32"/>
        <v>7.041</v>
      </c>
      <c r="E92" s="103">
        <v>7.521</v>
      </c>
      <c r="F92" s="103">
        <v>6.491</v>
      </c>
      <c r="G92" s="32">
        <v>0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0.96</v>
      </c>
      <c r="BV92" s="52">
        <f t="shared" si="51"/>
        <v>0.48</v>
      </c>
      <c r="BW92" s="32">
        <f t="shared" si="52"/>
        <v>0</v>
      </c>
    </row>
    <row r="93" spans="1:75">
      <c r="A93" s="32" t="s">
        <v>122</v>
      </c>
      <c r="B93" s="32">
        <v>7.959</v>
      </c>
      <c r="D93" s="103">
        <f t="shared" si="32"/>
        <v>7.479</v>
      </c>
      <c r="E93" s="103">
        <v>7.959</v>
      </c>
      <c r="F93" s="103">
        <v>6.645</v>
      </c>
      <c r="G93" s="32">
        <v>14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5"/>
        <v>A</v>
      </c>
      <c r="T93" s="118">
        <v>0</v>
      </c>
      <c r="V93" s="141">
        <f t="shared" si="33"/>
        <v>0.3</v>
      </c>
      <c r="W93" s="142">
        <f t="shared" si="36"/>
        <v>7.479</v>
      </c>
      <c r="X93" s="142">
        <f t="shared" si="55"/>
        <v>7.959</v>
      </c>
      <c r="Y93" s="142">
        <f t="shared" si="56"/>
        <v>6.645</v>
      </c>
      <c r="Z93" s="142">
        <f>Y93+LOOKUP(V93,Sheet2!A$3:A$24,Sheet2!J$3:J$24)</f>
        <v>6.985</v>
      </c>
      <c r="AA93" s="142">
        <f t="shared" si="37"/>
        <v>7.157</v>
      </c>
      <c r="AB93" s="142">
        <f t="shared" si="57"/>
        <v>7.637</v>
      </c>
      <c r="AC93" s="142">
        <f t="shared" si="58"/>
        <v>6.602</v>
      </c>
      <c r="AD93" s="142">
        <f>AC93+LOOKUP(V93,Sheet2!A$3:A$24,Sheet2!J$3:J$24)</f>
        <v>6.942</v>
      </c>
      <c r="AE93" s="142">
        <f t="shared" si="38"/>
        <v>0.974</v>
      </c>
      <c r="AF93" s="142">
        <f t="shared" si="39"/>
        <v>0.694999999999999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1.144</v>
      </c>
      <c r="AM93" s="142">
        <f t="shared" si="41"/>
        <v>0.865</v>
      </c>
      <c r="AN93" s="142">
        <f t="shared" si="59"/>
        <v>1.0045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6">
        <f t="shared" si="43"/>
        <v>17.43812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1.3566</v>
      </c>
      <c r="AV93" s="158">
        <f>IF(AND(AE93&gt;3.5,AF93&gt;3.5),LOOKUP(Sheet1!V93,Sheet2!A$3:A$24,Sheet2!W$3:W$24),LOOKUP(V93,Sheet2!A$3:A$24,Sheet2!V$3:V$24))*G93</f>
        <v>1.70861553593423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12.7851435369415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6.88338275267597e-15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55.566</v>
      </c>
      <c r="BC93" s="161">
        <f t="shared" si="44"/>
        <v>55.7106666666667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17.43812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17.43812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3.868</v>
      </c>
      <c r="BV93" s="52">
        <f t="shared" si="51"/>
        <v>2.244</v>
      </c>
      <c r="BW93" s="32">
        <f t="shared" si="52"/>
        <v>0</v>
      </c>
    </row>
    <row r="94" spans="1:75">
      <c r="A94" s="32" t="s">
        <v>123</v>
      </c>
      <c r="B94" s="32">
        <v>7.637</v>
      </c>
      <c r="D94" s="103">
        <f t="shared" si="32"/>
        <v>7.157</v>
      </c>
      <c r="E94" s="103">
        <v>7.637</v>
      </c>
      <c r="F94" s="103">
        <v>6.602</v>
      </c>
      <c r="G94" s="32">
        <v>0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0.96</v>
      </c>
      <c r="BV94" s="52">
        <f t="shared" si="51"/>
        <v>0.48</v>
      </c>
      <c r="BW94" s="32">
        <f t="shared" si="52"/>
        <v>0</v>
      </c>
    </row>
    <row r="95" spans="1:75">
      <c r="A95" s="32" t="s">
        <v>123</v>
      </c>
      <c r="B95" s="32">
        <v>7.637</v>
      </c>
      <c r="D95" s="103">
        <f t="shared" si="32"/>
        <v>7.157</v>
      </c>
      <c r="E95" s="103">
        <v>7.637</v>
      </c>
      <c r="F95" s="103">
        <v>6.335</v>
      </c>
      <c r="G95" s="32">
        <v>12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7.157</v>
      </c>
      <c r="X95" s="142">
        <f t="shared" si="55"/>
        <v>7.637</v>
      </c>
      <c r="Y95" s="142">
        <f t="shared" si="56"/>
        <v>6.335</v>
      </c>
      <c r="Z95" s="142">
        <f>Y95+LOOKUP(V95,Sheet2!A$3:A$24,Sheet2!J$3:J$24)</f>
        <v>6.675</v>
      </c>
      <c r="AA95" s="142">
        <f t="shared" si="37"/>
        <v>6.85</v>
      </c>
      <c r="AB95" s="142">
        <f t="shared" si="57"/>
        <v>7.33</v>
      </c>
      <c r="AC95" s="142">
        <f t="shared" si="58"/>
        <v>6.299</v>
      </c>
      <c r="AD95" s="142">
        <f>AC95+LOOKUP(V95,Sheet2!A$3:A$24,Sheet2!J$3:J$24)</f>
        <v>6.639</v>
      </c>
      <c r="AE95" s="142">
        <f t="shared" si="38"/>
        <v>0.962</v>
      </c>
      <c r="AF95" s="142">
        <f t="shared" si="39"/>
        <v>0.691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1.132</v>
      </c>
      <c r="AM95" s="142">
        <f t="shared" si="41"/>
        <v>0.860999999999999</v>
      </c>
      <c r="AN95" s="142">
        <f t="shared" si="59"/>
        <v>0.9965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14.82792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1.1628</v>
      </c>
      <c r="AV95" s="158">
        <f>IF(AND(AE95&gt;3.5,AF95&gt;3.5),LOOKUP(Sheet1!V95,Sheet2!A$3:A$24,Sheet2!W$3:W$24),LOOKUP(V95,Sheet2!A$3:A$24,Sheet2!V$3:V$24))*G95</f>
        <v>1.46452760222934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10.8396544602356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47.436</v>
      </c>
      <c r="BC95" s="161">
        <f t="shared" si="44"/>
        <v>47.624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14.82792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14.82792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3.844</v>
      </c>
      <c r="BV95" s="52">
        <f t="shared" si="51"/>
        <v>2.232</v>
      </c>
      <c r="BW95" s="32">
        <f t="shared" si="52"/>
        <v>0</v>
      </c>
    </row>
    <row r="96" spans="1:75">
      <c r="A96" s="32" t="s">
        <v>124</v>
      </c>
      <c r="B96" s="32">
        <v>7.33</v>
      </c>
      <c r="D96" s="103">
        <f t="shared" si="32"/>
        <v>6.85</v>
      </c>
      <c r="E96" s="103">
        <v>7.33</v>
      </c>
      <c r="F96" s="103">
        <v>6.299</v>
      </c>
      <c r="G96" s="32">
        <v>0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0.96</v>
      </c>
      <c r="BV96" s="52">
        <f t="shared" si="51"/>
        <v>0.48</v>
      </c>
      <c r="BW96" s="32">
        <f t="shared" si="52"/>
        <v>0</v>
      </c>
    </row>
    <row r="97" spans="1:75">
      <c r="A97" s="32" t="s">
        <v>124</v>
      </c>
      <c r="B97" s="32">
        <v>7.33</v>
      </c>
      <c r="D97" s="103">
        <f t="shared" si="32"/>
        <v>6.85</v>
      </c>
      <c r="E97" s="103">
        <v>7.33</v>
      </c>
      <c r="F97" s="103">
        <v>6.256</v>
      </c>
      <c r="G97" s="32">
        <v>2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5"/>
        <v>A</v>
      </c>
      <c r="T97" s="118">
        <v>0</v>
      </c>
      <c r="V97" s="141">
        <f t="shared" si="33"/>
        <v>0.3</v>
      </c>
      <c r="W97" s="142">
        <f t="shared" si="36"/>
        <v>6.85</v>
      </c>
      <c r="X97" s="142">
        <f t="shared" si="55"/>
        <v>7.33</v>
      </c>
      <c r="Y97" s="142">
        <f t="shared" si="56"/>
        <v>6.256</v>
      </c>
      <c r="Z97" s="142">
        <f>Y97+LOOKUP(V97,Sheet2!A$3:A$24,Sheet2!J$3:J$24)</f>
        <v>6.596</v>
      </c>
      <c r="AA97" s="142">
        <f t="shared" si="37"/>
        <v>6.799</v>
      </c>
      <c r="AB97" s="142">
        <f t="shared" si="57"/>
        <v>7.279</v>
      </c>
      <c r="AC97" s="142">
        <f t="shared" si="58"/>
        <v>6.249</v>
      </c>
      <c r="AD97" s="142">
        <f>AC97+LOOKUP(V97,Sheet2!A$3:A$24,Sheet2!J$3:J$24)</f>
        <v>6.589</v>
      </c>
      <c r="AE97" s="142">
        <f t="shared" si="38"/>
        <v>0.734</v>
      </c>
      <c r="AF97" s="142">
        <f t="shared" si="39"/>
        <v>0.69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0.903999999999999</v>
      </c>
      <c r="AM97" s="142">
        <f t="shared" si="41"/>
        <v>0.86</v>
      </c>
      <c r="AN97" s="142">
        <f t="shared" si="59"/>
        <v>0.882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3"/>
        <v>2.18736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0.1938</v>
      </c>
      <c r="AV97" s="158">
        <f>IF(AND(AE97&gt;3.5,AF97&gt;3.5),LOOKUP(Sheet1!V97,Sheet2!A$3:A$24,Sheet2!W$3:W$24),LOOKUP(V97,Sheet2!A$3:A$24,Sheet2!V$3:V$24))*G97</f>
        <v>0.24408793370489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1.52264907670593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8.88178419700125e-16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7.448</v>
      </c>
      <c r="BC97" s="161">
        <f t="shared" si="44"/>
        <v>7.632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2.18736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2.18736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3.388</v>
      </c>
      <c r="BV97" s="52">
        <f t="shared" si="51"/>
        <v>2.004</v>
      </c>
      <c r="BW97" s="32">
        <f t="shared" si="52"/>
        <v>0</v>
      </c>
    </row>
    <row r="98" spans="1:75">
      <c r="A98" s="32" t="s">
        <v>125</v>
      </c>
      <c r="B98" s="32">
        <v>7.279</v>
      </c>
      <c r="D98" s="103">
        <f t="shared" si="32"/>
        <v>6.799</v>
      </c>
      <c r="E98" s="103">
        <v>7.279</v>
      </c>
      <c r="F98" s="103">
        <v>6.249</v>
      </c>
      <c r="G98" s="32">
        <v>0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0.96</v>
      </c>
      <c r="BV98" s="52">
        <f t="shared" si="51"/>
        <v>0.48</v>
      </c>
      <c r="BW98" s="32">
        <f t="shared" si="52"/>
        <v>0</v>
      </c>
    </row>
    <row r="99" spans="1:75">
      <c r="A99" s="32" t="s">
        <v>126</v>
      </c>
      <c r="B99" s="32">
        <v>8.042</v>
      </c>
      <c r="D99" s="103">
        <f t="shared" si="32"/>
        <v>7.562</v>
      </c>
      <c r="E99" s="103">
        <v>8.042</v>
      </c>
      <c r="F99" s="103">
        <v>7.237</v>
      </c>
      <c r="G99" s="32">
        <v>11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5"/>
        <v>A</v>
      </c>
      <c r="T99" s="118">
        <v>0</v>
      </c>
      <c r="V99" s="141">
        <f t="shared" si="33"/>
        <v>0.3</v>
      </c>
      <c r="W99" s="142">
        <f t="shared" si="36"/>
        <v>7.562</v>
      </c>
      <c r="X99" s="142">
        <f t="shared" si="55"/>
        <v>8.042</v>
      </c>
      <c r="Y99" s="142">
        <f t="shared" si="56"/>
        <v>7.237</v>
      </c>
      <c r="Z99" s="142">
        <f>Y99+LOOKUP(V99,Sheet2!A$3:A$24,Sheet2!J$3:J$24)</f>
        <v>7.577</v>
      </c>
      <c r="AA99" s="142">
        <f t="shared" si="37"/>
        <v>7.331</v>
      </c>
      <c r="AB99" s="142">
        <f t="shared" si="57"/>
        <v>7.811</v>
      </c>
      <c r="AC99" s="142">
        <f t="shared" si="58"/>
        <v>7.181</v>
      </c>
      <c r="AD99" s="142">
        <f>AC99+LOOKUP(V99,Sheet2!A$3:A$24,Sheet2!J$3:J$24)</f>
        <v>7.521</v>
      </c>
      <c r="AE99" s="142">
        <f t="shared" si="38"/>
        <v>0.465</v>
      </c>
      <c r="AF99" s="142">
        <f t="shared" si="39"/>
        <v>0.29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0.634999999999999</v>
      </c>
      <c r="AM99" s="142">
        <f t="shared" si="41"/>
        <v>0.459999999999999</v>
      </c>
      <c r="AN99" s="142">
        <f t="shared" si="59"/>
        <v>0.547499999999999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6">
        <f t="shared" si="43"/>
        <v>7.46789999999999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1.0659</v>
      </c>
      <c r="AV99" s="158">
        <f>IF(AND(AE99&gt;3.5,AF99&gt;3.5),LOOKUP(Sheet1!V99,Sheet2!A$3:A$24,Sheet2!W$3:W$24),LOOKUP(V99,Sheet2!A$3:A$24,Sheet2!V$3:V$24))*G99</f>
        <v>1.34248363537689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5.6566899218826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33.605</v>
      </c>
      <c r="BC99" s="161">
        <f t="shared" si="44"/>
        <v>37.07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7.46789999999999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7.46789999999999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2.85</v>
      </c>
      <c r="BV99" s="52">
        <f t="shared" si="51"/>
        <v>1.735</v>
      </c>
      <c r="BW99" s="32">
        <f t="shared" si="52"/>
        <v>0</v>
      </c>
    </row>
    <row r="100" spans="1:75">
      <c r="A100" s="32" t="s">
        <v>127</v>
      </c>
      <c r="B100" s="32">
        <v>7.811</v>
      </c>
      <c r="D100" s="103">
        <f t="shared" si="32"/>
        <v>7.331</v>
      </c>
      <c r="E100" s="103">
        <v>7.811</v>
      </c>
      <c r="F100" s="103">
        <v>7.181</v>
      </c>
      <c r="G100" s="32">
        <v>0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0.96</v>
      </c>
      <c r="BV100" s="52">
        <f t="shared" si="51"/>
        <v>0.48</v>
      </c>
      <c r="BW100" s="32">
        <f t="shared" si="52"/>
        <v>0</v>
      </c>
    </row>
    <row r="101" spans="1:75">
      <c r="A101" s="32" t="s">
        <v>127</v>
      </c>
      <c r="B101" s="32">
        <v>7.811</v>
      </c>
      <c r="D101" s="103">
        <f t="shared" si="32"/>
        <v>7.331</v>
      </c>
      <c r="E101" s="103">
        <v>7.811</v>
      </c>
      <c r="F101" s="103">
        <v>6.979</v>
      </c>
      <c r="G101" s="32">
        <v>14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 t="str">
        <f t="shared" si="35"/>
        <v>A</v>
      </c>
      <c r="T101" s="118">
        <v>0</v>
      </c>
      <c r="V101" s="141">
        <f t="shared" si="33"/>
        <v>0.3</v>
      </c>
      <c r="W101" s="142">
        <f t="shared" si="36"/>
        <v>7.331</v>
      </c>
      <c r="X101" s="142">
        <f t="shared" si="55"/>
        <v>7.811</v>
      </c>
      <c r="Y101" s="142">
        <f t="shared" si="56"/>
        <v>6.979</v>
      </c>
      <c r="Z101" s="142">
        <f>Y101+LOOKUP(V101,Sheet2!A$3:A$24,Sheet2!J$3:J$24)</f>
        <v>7.319</v>
      </c>
      <c r="AA101" s="142">
        <f t="shared" si="37"/>
        <v>7.057</v>
      </c>
      <c r="AB101" s="142">
        <f t="shared" si="57"/>
        <v>7.537</v>
      </c>
      <c r="AC101" s="142">
        <f t="shared" si="58"/>
        <v>6.907</v>
      </c>
      <c r="AD101" s="142">
        <f>AC101+LOOKUP(V101,Sheet2!A$3:A$24,Sheet2!J$3:J$24)</f>
        <v>7.247</v>
      </c>
      <c r="AE101" s="142">
        <f t="shared" si="38"/>
        <v>0.492</v>
      </c>
      <c r="AF101" s="142">
        <f t="shared" si="39"/>
        <v>0.29</v>
      </c>
      <c r="AG101" s="141">
        <f>LOOKUP(V101,Sheet2!A$3:A$24,Sheet2!K$3:K$24)</f>
        <v>0.5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0.31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0.661999999999999</v>
      </c>
      <c r="AM101" s="142">
        <f t="shared" si="41"/>
        <v>0.46</v>
      </c>
      <c r="AN101" s="142">
        <f t="shared" si="59"/>
        <v>0.561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1.24</v>
      </c>
      <c r="AP101" s="120"/>
      <c r="AQ101" s="156">
        <f t="shared" si="43"/>
        <v>9.73896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1.3566</v>
      </c>
      <c r="AV101" s="158">
        <f>IF(AND(AE101&gt;3.5,AF101&gt;3.5),LOOKUP(Sheet1!V101,Sheet2!A$3:A$24,Sheet2!W$3:W$24),LOOKUP(V101,Sheet2!A$3:A$24,Sheet2!V$3:V$24))*G101</f>
        <v>1.70861553593423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7.13894353694148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43.148</v>
      </c>
      <c r="BC101" s="161">
        <f t="shared" si="44"/>
        <v>47.432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9.73896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9.73896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2.904</v>
      </c>
      <c r="BV101" s="52">
        <f t="shared" si="51"/>
        <v>1.762</v>
      </c>
      <c r="BW101" s="32">
        <f t="shared" si="52"/>
        <v>0</v>
      </c>
    </row>
    <row r="102" spans="1:75">
      <c r="A102" s="32" t="s">
        <v>128</v>
      </c>
      <c r="B102" s="32">
        <v>7.537</v>
      </c>
      <c r="D102" s="103">
        <f t="shared" si="32"/>
        <v>7.057</v>
      </c>
      <c r="E102" s="103">
        <v>7.537</v>
      </c>
      <c r="F102" s="103">
        <v>6.907</v>
      </c>
      <c r="G102" s="32">
        <v>0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0.96</v>
      </c>
      <c r="BV102" s="52">
        <f t="shared" si="51"/>
        <v>0.48</v>
      </c>
      <c r="BW102" s="32">
        <f t="shared" si="52"/>
        <v>0</v>
      </c>
    </row>
    <row r="103" spans="1:75">
      <c r="A103" s="32" t="s">
        <v>128</v>
      </c>
      <c r="B103" s="32">
        <v>7.537</v>
      </c>
      <c r="D103" s="103">
        <f t="shared" si="32"/>
        <v>7.057</v>
      </c>
      <c r="E103" s="103">
        <v>7.537</v>
      </c>
      <c r="F103" s="103">
        <v>6.445</v>
      </c>
      <c r="G103" s="32">
        <v>11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 t="str">
        <f t="shared" si="35"/>
        <v>A</v>
      </c>
      <c r="T103" s="118">
        <v>0</v>
      </c>
      <c r="V103" s="141">
        <f t="shared" si="33"/>
        <v>0.3</v>
      </c>
      <c r="W103" s="142">
        <f t="shared" si="36"/>
        <v>7.057</v>
      </c>
      <c r="X103" s="142">
        <f t="shared" si="55"/>
        <v>7.537</v>
      </c>
      <c r="Y103" s="142">
        <f t="shared" si="56"/>
        <v>6.445</v>
      </c>
      <c r="Z103" s="142">
        <f>Y103+LOOKUP(V103,Sheet2!A$3:A$24,Sheet2!J$3:J$24)</f>
        <v>6.785</v>
      </c>
      <c r="AA103" s="142">
        <f t="shared" si="37"/>
        <v>7.127</v>
      </c>
      <c r="AB103" s="142">
        <f t="shared" si="57"/>
        <v>7.607</v>
      </c>
      <c r="AC103" s="142">
        <f t="shared" si="58"/>
        <v>6.389</v>
      </c>
      <c r="AD103" s="142">
        <f>AC103+LOOKUP(V103,Sheet2!A$3:A$24,Sheet2!J$3:J$24)</f>
        <v>6.729</v>
      </c>
      <c r="AE103" s="142">
        <f t="shared" si="38"/>
        <v>0.752</v>
      </c>
      <c r="AF103" s="142">
        <f t="shared" si="39"/>
        <v>0.878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0.922</v>
      </c>
      <c r="AM103" s="142">
        <f t="shared" si="41"/>
        <v>1.048</v>
      </c>
      <c r="AN103" s="142">
        <f t="shared" si="59"/>
        <v>0.985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6">
        <f t="shared" si="43"/>
        <v>13.4354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1.0659</v>
      </c>
      <c r="AV103" s="158">
        <f>IF(AND(AE103&gt;3.5,AF103&gt;3.5),LOOKUP(Sheet1!V103,Sheet2!A$3:A$24,Sheet2!W$3:W$24),LOOKUP(V103,Sheet2!A$3:A$24,Sheet2!V$3:V$24))*G103</f>
        <v>1.34248363537689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9.7794899218826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43.23</v>
      </c>
      <c r="BC103" s="161">
        <f t="shared" si="44"/>
        <v>43.4866666666667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13.4354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13.4354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3.676</v>
      </c>
      <c r="BV103" s="52">
        <f t="shared" si="51"/>
        <v>2.148</v>
      </c>
      <c r="BW103" s="32">
        <f t="shared" si="52"/>
        <v>0</v>
      </c>
    </row>
    <row r="104" spans="1:75">
      <c r="A104" s="32" t="s">
        <v>129</v>
      </c>
      <c r="B104" s="32">
        <v>7.607</v>
      </c>
      <c r="D104" s="103">
        <f t="shared" ref="D104:D146" si="60">IF(AND(B104=0,E104=0),0,IF(B104&gt;E104,E104-C104-AJ104,IF(AJ104&gt;(E104-B104),E104-AJ104-C104,B104-C104)))</f>
        <v>7.127</v>
      </c>
      <c r="E104" s="103">
        <v>7.607</v>
      </c>
      <c r="F104" s="103">
        <v>6.389</v>
      </c>
      <c r="G104" s="32">
        <v>9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5"/>
        <v>A</v>
      </c>
      <c r="T104" s="118">
        <v>0</v>
      </c>
      <c r="V104" s="141">
        <f t="shared" si="33"/>
        <v>0.3</v>
      </c>
      <c r="W104" s="142">
        <f t="shared" si="36"/>
        <v>7.127</v>
      </c>
      <c r="X104" s="142">
        <f t="shared" si="55"/>
        <v>7.607</v>
      </c>
      <c r="Y104" s="142">
        <f t="shared" si="56"/>
        <v>6.389</v>
      </c>
      <c r="Z104" s="142">
        <f>Y104+LOOKUP(V104,Sheet2!A$3:A$24,Sheet2!J$3:J$24)</f>
        <v>6.729</v>
      </c>
      <c r="AA104" s="142">
        <f t="shared" si="37"/>
        <v>6.869</v>
      </c>
      <c r="AB104" s="142">
        <f t="shared" si="57"/>
        <v>7.349</v>
      </c>
      <c r="AC104" s="142">
        <f t="shared" si="58"/>
        <v>6.345</v>
      </c>
      <c r="AD104" s="142">
        <f>AC104+LOOKUP(V104,Sheet2!A$3:A$24,Sheet2!J$3:J$24)</f>
        <v>6.685</v>
      </c>
      <c r="AE104" s="142">
        <f t="shared" si="38"/>
        <v>0.878</v>
      </c>
      <c r="AF104" s="142">
        <f t="shared" si="39"/>
        <v>0.664000000000001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1.048</v>
      </c>
      <c r="AM104" s="142">
        <f t="shared" si="41"/>
        <v>0.834</v>
      </c>
      <c r="AN104" s="142">
        <f t="shared" si="59"/>
        <v>0.941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3"/>
        <v>10.50156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0.8721</v>
      </c>
      <c r="AV104" s="158">
        <f>IF(AND(AE104&gt;3.5,AF104&gt;3.5),LOOKUP(Sheet1!V104,Sheet2!A$3:A$24,Sheet2!W$3:W$24),LOOKUP(V104,Sheet2!A$3:A$24,Sheet2!V$3:V$24))*G104</f>
        <v>1.098395701672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7.51036084517667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34.578</v>
      </c>
      <c r="BC104" s="161">
        <f t="shared" si="44"/>
        <v>35.052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10.50156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10.50156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3.676</v>
      </c>
      <c r="BV104" s="52">
        <f t="shared" si="51"/>
        <v>2.148</v>
      </c>
      <c r="BW104" s="32">
        <f t="shared" si="52"/>
        <v>0</v>
      </c>
    </row>
    <row r="105" spans="1:75">
      <c r="A105" s="32" t="s">
        <v>130</v>
      </c>
      <c r="B105" s="32">
        <v>7.349</v>
      </c>
      <c r="D105" s="103">
        <f t="shared" si="60"/>
        <v>6.869</v>
      </c>
      <c r="E105" s="103">
        <v>7.349</v>
      </c>
      <c r="F105" s="103">
        <v>6.345</v>
      </c>
      <c r="G105" s="32">
        <v>8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5"/>
        <v>A</v>
      </c>
      <c r="T105" s="118">
        <v>0</v>
      </c>
      <c r="V105" s="141">
        <f t="shared" si="33"/>
        <v>0.3</v>
      </c>
      <c r="W105" s="142">
        <f t="shared" si="36"/>
        <v>6.869</v>
      </c>
      <c r="X105" s="142">
        <f t="shared" si="55"/>
        <v>7.349</v>
      </c>
      <c r="Y105" s="142">
        <f t="shared" si="56"/>
        <v>6.345</v>
      </c>
      <c r="Z105" s="142">
        <f>Y105+LOOKUP(V105,Sheet2!A$3:A$24,Sheet2!J$3:J$24)</f>
        <v>6.685</v>
      </c>
      <c r="AA105" s="142">
        <f t="shared" si="37"/>
        <v>6.52</v>
      </c>
      <c r="AB105" s="142">
        <f t="shared" si="57"/>
        <v>7</v>
      </c>
      <c r="AC105" s="142">
        <f t="shared" si="58"/>
        <v>6.305</v>
      </c>
      <c r="AD105" s="142">
        <f>AC105+LOOKUP(V105,Sheet2!A$3:A$24,Sheet2!J$3:J$24)</f>
        <v>6.645</v>
      </c>
      <c r="AE105" s="142">
        <f t="shared" si="38"/>
        <v>0.664000000000001</v>
      </c>
      <c r="AF105" s="142">
        <f t="shared" si="39"/>
        <v>0.355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0.834</v>
      </c>
      <c r="AM105" s="142">
        <f t="shared" si="41"/>
        <v>0.525</v>
      </c>
      <c r="AN105" s="142">
        <f t="shared" si="59"/>
        <v>0.6795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1.24</v>
      </c>
      <c r="AP105" s="120"/>
      <c r="AQ105" s="156">
        <f t="shared" si="43"/>
        <v>6.74064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0.7752</v>
      </c>
      <c r="AV105" s="158">
        <f>IF(AND(AE105&gt;3.5,AF105&gt;3.5),LOOKUP(Sheet1!V105,Sheet2!A$3:A$24,Sheet2!W$3:W$24),LOOKUP(V105,Sheet2!A$3:A$24,Sheet2!V$3:V$24))*G105</f>
        <v>0.97635173481956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4.18163630682371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26.552</v>
      </c>
      <c r="BC105" s="161">
        <f t="shared" si="44"/>
        <v>28.368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6.74064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6.74064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3.248</v>
      </c>
      <c r="BV105" s="52">
        <f t="shared" si="51"/>
        <v>1.934</v>
      </c>
      <c r="BW105" s="32">
        <f t="shared" si="52"/>
        <v>0</v>
      </c>
    </row>
    <row r="106" spans="1:75">
      <c r="A106" s="32" t="s">
        <v>131</v>
      </c>
      <c r="B106" s="32">
        <v>7</v>
      </c>
      <c r="D106" s="103">
        <f t="shared" si="60"/>
        <v>6.52</v>
      </c>
      <c r="E106" s="103">
        <v>7</v>
      </c>
      <c r="F106" s="103">
        <v>6.305</v>
      </c>
      <c r="G106" s="32">
        <v>0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0.96</v>
      </c>
      <c r="BV106" s="52">
        <f t="shared" si="51"/>
        <v>0.48</v>
      </c>
      <c r="BW106" s="32">
        <f t="shared" si="52"/>
        <v>0</v>
      </c>
    </row>
    <row r="107" spans="1:75">
      <c r="A107" s="32" t="s">
        <v>132</v>
      </c>
      <c r="B107" s="32">
        <v>7.46</v>
      </c>
      <c r="D107" s="103">
        <f t="shared" si="60"/>
        <v>6.98</v>
      </c>
      <c r="E107" s="103">
        <v>7.46</v>
      </c>
      <c r="F107" s="103">
        <v>6.83</v>
      </c>
      <c r="G107" s="32">
        <v>3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 t="str">
        <f t="shared" si="35"/>
        <v>A</v>
      </c>
      <c r="T107" s="118">
        <v>0</v>
      </c>
      <c r="V107" s="141">
        <f t="shared" si="33"/>
        <v>0.3</v>
      </c>
      <c r="W107" s="142">
        <f t="shared" si="36"/>
        <v>6.98</v>
      </c>
      <c r="X107" s="142">
        <f t="shared" si="55"/>
        <v>7.46</v>
      </c>
      <c r="Y107" s="142">
        <f t="shared" si="56"/>
        <v>6.83</v>
      </c>
      <c r="Z107" s="142">
        <f>Y107+LOOKUP(V107,Sheet2!A$3:A$24,Sheet2!J$3:J$24)</f>
        <v>7.17</v>
      </c>
      <c r="AA107" s="142">
        <f t="shared" si="37"/>
        <v>7.07</v>
      </c>
      <c r="AB107" s="142">
        <f t="shared" si="57"/>
        <v>7.55</v>
      </c>
      <c r="AC107" s="142">
        <f t="shared" si="58"/>
        <v>6.815</v>
      </c>
      <c r="AD107" s="142">
        <f>AC107+LOOKUP(V107,Sheet2!A$3:A$24,Sheet2!J$3:J$24)</f>
        <v>7.155</v>
      </c>
      <c r="AE107" s="142">
        <f t="shared" si="38"/>
        <v>0.29</v>
      </c>
      <c r="AF107" s="142">
        <f t="shared" si="39"/>
        <v>0.395</v>
      </c>
      <c r="AG107" s="141">
        <f>LOOKUP(V107,Sheet2!A$3:A$24,Sheet2!K$3:K$24)</f>
        <v>0.5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0.31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0.46</v>
      </c>
      <c r="AM107" s="142">
        <f t="shared" si="41"/>
        <v>0.565</v>
      </c>
      <c r="AN107" s="142">
        <f t="shared" si="59"/>
        <v>0.5125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1.24</v>
      </c>
      <c r="AP107" s="120"/>
      <c r="AQ107" s="156">
        <f t="shared" si="43"/>
        <v>1.9065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0.2907</v>
      </c>
      <c r="AV107" s="158">
        <f>IF(AND(AE107&gt;3.5,AF107&gt;3.5),LOOKUP(Sheet1!V107,Sheet2!A$3:A$24,Sheet2!W$3:W$24),LOOKUP(V107,Sheet2!A$3:A$24,Sheet2!V$3:V$24))*G107</f>
        <v>0.366131900557335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1.82203361505889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8.955</v>
      </c>
      <c r="BC107" s="161">
        <f t="shared" si="44"/>
        <v>9.97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1.9065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1.9065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2.71</v>
      </c>
      <c r="BV107" s="52">
        <f t="shared" si="51"/>
        <v>1.665</v>
      </c>
      <c r="BW107" s="32">
        <f t="shared" si="52"/>
        <v>0</v>
      </c>
    </row>
    <row r="108" spans="1:75">
      <c r="A108" s="32" t="s">
        <v>133</v>
      </c>
      <c r="B108" s="32">
        <v>7.55</v>
      </c>
      <c r="D108" s="103">
        <f t="shared" si="60"/>
        <v>7.07</v>
      </c>
      <c r="E108" s="103">
        <v>7.55</v>
      </c>
      <c r="F108" s="103">
        <v>6.815</v>
      </c>
      <c r="G108" s="32">
        <v>0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0.96</v>
      </c>
      <c r="BV108" s="52">
        <f t="shared" si="51"/>
        <v>0.48</v>
      </c>
      <c r="BW108" s="32">
        <f t="shared" si="52"/>
        <v>0</v>
      </c>
    </row>
    <row r="109" spans="1:75">
      <c r="A109" s="32" t="s">
        <v>133</v>
      </c>
      <c r="B109" s="32">
        <v>7.55</v>
      </c>
      <c r="D109" s="103">
        <f t="shared" si="60"/>
        <v>7.07</v>
      </c>
      <c r="E109" s="103">
        <v>7.55</v>
      </c>
      <c r="F109" s="103">
        <v>6.555</v>
      </c>
      <c r="G109" s="32">
        <v>8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 t="str">
        <f t="shared" si="35"/>
        <v>A</v>
      </c>
      <c r="T109" s="118">
        <v>0</v>
      </c>
      <c r="V109" s="141">
        <f t="shared" si="33"/>
        <v>0.3</v>
      </c>
      <c r="W109" s="142">
        <f t="shared" si="36"/>
        <v>7.07</v>
      </c>
      <c r="X109" s="142">
        <f t="shared" si="55"/>
        <v>7.55</v>
      </c>
      <c r="Y109" s="142">
        <f t="shared" si="56"/>
        <v>6.555</v>
      </c>
      <c r="Z109" s="142">
        <f>Y109+LOOKUP(V109,Sheet2!A$3:A$24,Sheet2!J$3:J$24)</f>
        <v>6.895</v>
      </c>
      <c r="AA109" s="142">
        <f t="shared" si="37"/>
        <v>6.666</v>
      </c>
      <c r="AB109" s="142">
        <f t="shared" si="57"/>
        <v>7.146</v>
      </c>
      <c r="AC109" s="142">
        <f t="shared" si="58"/>
        <v>6.516</v>
      </c>
      <c r="AD109" s="142">
        <f>AC109+LOOKUP(V109,Sheet2!A$3:A$24,Sheet2!J$3:J$24)</f>
        <v>6.856</v>
      </c>
      <c r="AE109" s="142">
        <f t="shared" si="38"/>
        <v>0.655</v>
      </c>
      <c r="AF109" s="142">
        <f t="shared" si="39"/>
        <v>0.29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0.825000000000001</v>
      </c>
      <c r="AM109" s="142">
        <f t="shared" si="41"/>
        <v>0.46</v>
      </c>
      <c r="AN109" s="142">
        <f t="shared" si="59"/>
        <v>0.642500000000001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20"/>
      <c r="AQ109" s="156">
        <f t="shared" si="43"/>
        <v>6.37360000000001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0.7752</v>
      </c>
      <c r="AV109" s="158">
        <f>IF(AND(AE109&gt;3.5,AF109&gt;3.5),LOOKUP(Sheet1!V109,Sheet2!A$3:A$24,Sheet2!W$3:W$24),LOOKUP(V109,Sheet2!A$3:A$24,Sheet2!V$3:V$24))*G109</f>
        <v>0.97635173481956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3.87075630682371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25.96</v>
      </c>
      <c r="BC109" s="161">
        <f t="shared" si="44"/>
        <v>27.9733333333333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6.37360000000001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6.37360000000001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3.23</v>
      </c>
      <c r="BV109" s="52">
        <f t="shared" si="51"/>
        <v>1.925</v>
      </c>
      <c r="BW109" s="32">
        <f t="shared" si="52"/>
        <v>0</v>
      </c>
    </row>
    <row r="110" spans="1:75">
      <c r="A110" s="32" t="s">
        <v>134</v>
      </c>
      <c r="B110" s="32">
        <v>7.146</v>
      </c>
      <c r="D110" s="103">
        <f t="shared" si="60"/>
        <v>6.666</v>
      </c>
      <c r="E110" s="103">
        <v>7.146</v>
      </c>
      <c r="F110" s="103">
        <v>6.516</v>
      </c>
      <c r="G110" s="32">
        <v>14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5"/>
        <v>A</v>
      </c>
      <c r="T110" s="118">
        <v>0</v>
      </c>
      <c r="V110" s="141">
        <f t="shared" si="33"/>
        <v>0.3</v>
      </c>
      <c r="W110" s="142">
        <f t="shared" si="36"/>
        <v>6.666</v>
      </c>
      <c r="X110" s="142">
        <f t="shared" si="55"/>
        <v>7.146</v>
      </c>
      <c r="Y110" s="142">
        <f t="shared" si="56"/>
        <v>6.516</v>
      </c>
      <c r="Z110" s="142">
        <f>Y110+LOOKUP(V110,Sheet2!A$3:A$24,Sheet2!J$3:J$24)</f>
        <v>6.856</v>
      </c>
      <c r="AA110" s="142">
        <f t="shared" si="37"/>
        <v>7.057</v>
      </c>
      <c r="AB110" s="142">
        <f t="shared" si="57"/>
        <v>7.537</v>
      </c>
      <c r="AC110" s="142">
        <f t="shared" si="58"/>
        <v>6.445</v>
      </c>
      <c r="AD110" s="142">
        <f>AC110+LOOKUP(V110,Sheet2!A$3:A$24,Sheet2!J$3:J$24)</f>
        <v>6.785</v>
      </c>
      <c r="AE110" s="142">
        <f t="shared" si="38"/>
        <v>0.29</v>
      </c>
      <c r="AF110" s="142">
        <f t="shared" si="39"/>
        <v>0.752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0.46</v>
      </c>
      <c r="AM110" s="142">
        <f t="shared" si="41"/>
        <v>0.922</v>
      </c>
      <c r="AN110" s="142">
        <f t="shared" si="59"/>
        <v>0.691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6">
        <f t="shared" si="43"/>
        <v>11.99576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1.3566</v>
      </c>
      <c r="AV110" s="158">
        <f>IF(AND(AE110&gt;3.5,AF110&gt;3.5),LOOKUP(Sheet1!V110,Sheet2!A$3:A$24,Sheet2!W$3:W$24),LOOKUP(V110,Sheet2!A$3:A$24,Sheet2!V$3:V$24))*G110</f>
        <v>1.70861553593423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11.6015835369415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46.788</v>
      </c>
      <c r="BC110" s="161">
        <f t="shared" si="44"/>
        <v>49.8586666666667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11.99576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11.99576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3.424</v>
      </c>
      <c r="BV110" s="52">
        <f t="shared" si="51"/>
        <v>2.022</v>
      </c>
      <c r="BW110" s="32">
        <f t="shared" si="52"/>
        <v>0</v>
      </c>
    </row>
    <row r="111" spans="1:75">
      <c r="A111" s="32" t="s">
        <v>128</v>
      </c>
      <c r="B111" s="32">
        <v>7.537</v>
      </c>
      <c r="D111" s="103">
        <f t="shared" si="60"/>
        <v>7.057</v>
      </c>
      <c r="E111" s="103">
        <v>7.537</v>
      </c>
      <c r="F111" s="103">
        <v>6.445</v>
      </c>
      <c r="G111" s="32">
        <v>0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0.96</v>
      </c>
      <c r="BV111" s="52">
        <f t="shared" si="51"/>
        <v>0.48</v>
      </c>
      <c r="BW111" s="32">
        <f t="shared" si="52"/>
        <v>0</v>
      </c>
    </row>
    <row r="112" spans="1:75">
      <c r="A112" s="32" t="s">
        <v>135</v>
      </c>
      <c r="B112" s="32">
        <v>7.293</v>
      </c>
      <c r="D112" s="103">
        <f t="shared" si="60"/>
        <v>6.813</v>
      </c>
      <c r="E112" s="103">
        <v>7.293</v>
      </c>
      <c r="F112" s="103">
        <v>6.663</v>
      </c>
      <c r="G112" s="32">
        <v>18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 t="str">
        <f t="shared" si="35"/>
        <v>A</v>
      </c>
      <c r="T112" s="118">
        <v>0</v>
      </c>
      <c r="V112" s="141">
        <f t="shared" si="33"/>
        <v>0.3</v>
      </c>
      <c r="W112" s="142">
        <f t="shared" si="36"/>
        <v>6.813</v>
      </c>
      <c r="X112" s="142">
        <f t="shared" si="55"/>
        <v>7.293</v>
      </c>
      <c r="Y112" s="142">
        <f t="shared" si="56"/>
        <v>6.663</v>
      </c>
      <c r="Z112" s="142">
        <f>Y112+LOOKUP(V112,Sheet2!A$3:A$24,Sheet2!J$3:J$24)</f>
        <v>7.003</v>
      </c>
      <c r="AA112" s="142">
        <f t="shared" si="37"/>
        <v>7.093</v>
      </c>
      <c r="AB112" s="142">
        <f t="shared" si="57"/>
        <v>7.573</v>
      </c>
      <c r="AC112" s="142">
        <f t="shared" si="58"/>
        <v>6.485</v>
      </c>
      <c r="AD112" s="142">
        <f>AC112+LOOKUP(V112,Sheet2!A$3:A$24,Sheet2!J$3:J$24)</f>
        <v>6.825</v>
      </c>
      <c r="AE112" s="142">
        <f t="shared" si="38"/>
        <v>0.29</v>
      </c>
      <c r="AF112" s="142">
        <f t="shared" si="39"/>
        <v>0.748</v>
      </c>
      <c r="AG112" s="141">
        <f>LOOKUP(V112,Sheet2!A$3:A$24,Sheet2!K$3:K$24)</f>
        <v>0.5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0.31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0.46</v>
      </c>
      <c r="AM112" s="142">
        <f t="shared" si="41"/>
        <v>0.918</v>
      </c>
      <c r="AN112" s="142">
        <f t="shared" si="59"/>
        <v>0.689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1.24</v>
      </c>
      <c r="AP112" s="120"/>
      <c r="AQ112" s="156">
        <f t="shared" si="43"/>
        <v>15.37848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1.7442</v>
      </c>
      <c r="AV112" s="158">
        <f>IF(AND(AE112&gt;3.5,AF112&gt;3.5),LOOKUP(Sheet1!V112,Sheet2!A$3:A$24,Sheet2!W$3:W$24),LOOKUP(V112,Sheet2!A$3:A$24,Sheet2!V$3:V$24))*G112</f>
        <v>2.19679140334401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14.8716816903533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60.084</v>
      </c>
      <c r="BC112" s="161">
        <f t="shared" si="44"/>
        <v>64.056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15.37848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15.37848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3.416</v>
      </c>
      <c r="BV112" s="52">
        <f t="shared" si="51"/>
        <v>2.018</v>
      </c>
      <c r="BW112" s="32">
        <f t="shared" si="52"/>
        <v>0</v>
      </c>
    </row>
    <row r="113" spans="1:75">
      <c r="A113" s="32" t="s">
        <v>136</v>
      </c>
      <c r="B113" s="32">
        <v>7.573</v>
      </c>
      <c r="D113" s="103">
        <f t="shared" si="60"/>
        <v>7.093</v>
      </c>
      <c r="E113" s="103">
        <v>7.573</v>
      </c>
      <c r="F113" s="103">
        <v>6.485</v>
      </c>
      <c r="G113" s="32">
        <v>16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5"/>
        <v>A</v>
      </c>
      <c r="T113" s="118">
        <v>0</v>
      </c>
      <c r="V113" s="141">
        <f t="shared" si="33"/>
        <v>0.3</v>
      </c>
      <c r="W113" s="142">
        <f t="shared" si="36"/>
        <v>7.093</v>
      </c>
      <c r="X113" s="142">
        <f t="shared" si="55"/>
        <v>7.573</v>
      </c>
      <c r="Y113" s="142">
        <f t="shared" si="56"/>
        <v>6.485</v>
      </c>
      <c r="Z113" s="142">
        <f>Y113+LOOKUP(V113,Sheet2!A$3:A$24,Sheet2!J$3:J$24)</f>
        <v>6.825</v>
      </c>
      <c r="AA113" s="142">
        <f t="shared" si="37"/>
        <v>6.915</v>
      </c>
      <c r="AB113" s="142">
        <f t="shared" si="57"/>
        <v>7.395</v>
      </c>
      <c r="AC113" s="142">
        <f t="shared" si="58"/>
        <v>6.328</v>
      </c>
      <c r="AD113" s="142">
        <f>AC113+LOOKUP(V113,Sheet2!A$3:A$24,Sheet2!J$3:J$24)</f>
        <v>6.668</v>
      </c>
      <c r="AE113" s="142">
        <f t="shared" si="38"/>
        <v>0.748</v>
      </c>
      <c r="AF113" s="142">
        <f t="shared" si="39"/>
        <v>0.726999999999999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0.918</v>
      </c>
      <c r="AM113" s="142">
        <f t="shared" si="41"/>
        <v>0.896999999999999</v>
      </c>
      <c r="AN113" s="142">
        <f t="shared" si="59"/>
        <v>0.907499999999999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20"/>
      <c r="AQ113" s="156">
        <f t="shared" si="43"/>
        <v>18.0048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1.5504</v>
      </c>
      <c r="AV113" s="158">
        <f>IF(AND(AE113&gt;3.5,AF113&gt;3.5),LOOKUP(Sheet1!V113,Sheet2!A$3:A$24,Sheet2!W$3:W$24),LOOKUP(V113,Sheet2!A$3:A$24,Sheet2!V$3:V$24))*G113</f>
        <v>1.95270346963912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12.6871126136474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5.32907051820075e-15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60.4</v>
      </c>
      <c r="BC113" s="161">
        <f t="shared" si="44"/>
        <v>61.6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18.0048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18.0048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3.416</v>
      </c>
      <c r="BV113" s="52">
        <f t="shared" si="51"/>
        <v>2.018</v>
      </c>
      <c r="BW113" s="32">
        <f t="shared" si="52"/>
        <v>0</v>
      </c>
    </row>
    <row r="114" spans="1:75">
      <c r="A114" s="32" t="s">
        <v>137</v>
      </c>
      <c r="B114" s="32">
        <v>7.395</v>
      </c>
      <c r="D114" s="103">
        <f t="shared" si="60"/>
        <v>6.915</v>
      </c>
      <c r="E114" s="103">
        <v>7.395</v>
      </c>
      <c r="F114" s="103">
        <v>6.328</v>
      </c>
      <c r="G114" s="32">
        <v>17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5"/>
        <v>A</v>
      </c>
      <c r="T114" s="118">
        <v>0</v>
      </c>
      <c r="V114" s="141">
        <f t="shared" si="33"/>
        <v>0.3</v>
      </c>
      <c r="W114" s="142">
        <f t="shared" si="36"/>
        <v>6.915</v>
      </c>
      <c r="X114" s="142">
        <f t="shared" si="55"/>
        <v>7.395</v>
      </c>
      <c r="Y114" s="142">
        <f t="shared" si="56"/>
        <v>6.328</v>
      </c>
      <c r="Z114" s="142">
        <f>Y114+LOOKUP(V114,Sheet2!A$3:A$24,Sheet2!J$3:J$24)</f>
        <v>6.668</v>
      </c>
      <c r="AA114" s="142">
        <f t="shared" si="37"/>
        <v>6.772</v>
      </c>
      <c r="AB114" s="142">
        <f t="shared" si="57"/>
        <v>7.252</v>
      </c>
      <c r="AC114" s="142">
        <f t="shared" si="58"/>
        <v>6.153</v>
      </c>
      <c r="AD114" s="142">
        <f>AC114+LOOKUP(V114,Sheet2!A$3:A$24,Sheet2!J$3:J$24)</f>
        <v>6.493</v>
      </c>
      <c r="AE114" s="142">
        <f t="shared" si="38"/>
        <v>0.726999999999999</v>
      </c>
      <c r="AF114" s="142">
        <f t="shared" si="39"/>
        <v>0.759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0.896999999999999</v>
      </c>
      <c r="AM114" s="142">
        <f t="shared" si="41"/>
        <v>0.929000000000001</v>
      </c>
      <c r="AN114" s="142">
        <f t="shared" si="59"/>
        <v>0.913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1.24</v>
      </c>
      <c r="AP114" s="120"/>
      <c r="AQ114" s="156">
        <f t="shared" si="43"/>
        <v>19.24604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1.6473</v>
      </c>
      <c r="AV114" s="158">
        <f>IF(AND(AE114&gt;3.5,AF114&gt;3.5),LOOKUP(Sheet1!V114,Sheet2!A$3:A$24,Sheet2!W$3:W$24),LOOKUP(V114,Sheet2!A$3:A$24,Sheet2!V$3:V$24))*G114</f>
        <v>2.07474743649156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13.5959971520004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1.4210854715202e-14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64.362</v>
      </c>
      <c r="BC114" s="161">
        <f t="shared" si="44"/>
        <v>65.5746666666667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19.24604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19.24604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3.438</v>
      </c>
      <c r="BV114" s="52">
        <f t="shared" si="51"/>
        <v>2.029</v>
      </c>
      <c r="BW114" s="32">
        <f t="shared" si="52"/>
        <v>0</v>
      </c>
    </row>
    <row r="115" spans="1:75">
      <c r="A115" s="32" t="s">
        <v>138</v>
      </c>
      <c r="B115" s="32">
        <v>7.252</v>
      </c>
      <c r="D115" s="103">
        <f t="shared" si="60"/>
        <v>6.772</v>
      </c>
      <c r="E115" s="103">
        <v>7.252</v>
      </c>
      <c r="F115" s="103">
        <v>6.153</v>
      </c>
      <c r="G115" s="32">
        <v>9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5"/>
        <v>A</v>
      </c>
      <c r="T115" s="118">
        <v>0</v>
      </c>
      <c r="V115" s="141">
        <f t="shared" si="33"/>
        <v>0.3</v>
      </c>
      <c r="W115" s="142">
        <f t="shared" si="36"/>
        <v>6.772</v>
      </c>
      <c r="X115" s="142">
        <f t="shared" si="55"/>
        <v>7.252</v>
      </c>
      <c r="Y115" s="142">
        <f t="shared" si="56"/>
        <v>6.153</v>
      </c>
      <c r="Z115" s="142">
        <f>Y115+LOOKUP(V115,Sheet2!A$3:A$24,Sheet2!J$3:J$24)</f>
        <v>6.493</v>
      </c>
      <c r="AA115" s="142">
        <f t="shared" si="37"/>
        <v>6.713</v>
      </c>
      <c r="AB115" s="142">
        <f t="shared" si="57"/>
        <v>7.193</v>
      </c>
      <c r="AC115" s="142">
        <f t="shared" si="58"/>
        <v>6.058</v>
      </c>
      <c r="AD115" s="142">
        <f>AC115+LOOKUP(V115,Sheet2!A$3:A$24,Sheet2!J$3:J$24)</f>
        <v>6.398</v>
      </c>
      <c r="AE115" s="142">
        <f t="shared" si="38"/>
        <v>0.759</v>
      </c>
      <c r="AF115" s="142">
        <f t="shared" si="39"/>
        <v>0.795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0.929000000000001</v>
      </c>
      <c r="AM115" s="142">
        <f t="shared" si="41"/>
        <v>0.964999999999999</v>
      </c>
      <c r="AN115" s="142">
        <f t="shared" si="59"/>
        <v>0.947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1.24</v>
      </c>
      <c r="AP115" s="120"/>
      <c r="AQ115" s="156">
        <f t="shared" si="43"/>
        <v>10.56852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0.8721</v>
      </c>
      <c r="AV115" s="158">
        <f>IF(AND(AE115&gt;3.5,AF115&gt;3.5),LOOKUP(Sheet1!V115,Sheet2!A$3:A$24,Sheet2!W$3:W$24),LOOKUP(V115,Sheet2!A$3:A$24,Sheet2!V$3:V$24))*G115</f>
        <v>1.098395701672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7.57732084517668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34.686</v>
      </c>
      <c r="BC115" s="161">
        <f t="shared" si="44"/>
        <v>35.124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10.56852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10.56852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3.51</v>
      </c>
      <c r="BV115" s="52">
        <f t="shared" si="51"/>
        <v>2.065</v>
      </c>
      <c r="BW115" s="32">
        <f t="shared" si="52"/>
        <v>0</v>
      </c>
    </row>
    <row r="116" spans="1:75">
      <c r="A116" s="32" t="s">
        <v>139</v>
      </c>
      <c r="B116" s="32">
        <v>7.193</v>
      </c>
      <c r="D116" s="103">
        <f t="shared" si="60"/>
        <v>6.713</v>
      </c>
      <c r="E116" s="103">
        <v>7.193</v>
      </c>
      <c r="F116" s="103">
        <v>6.058</v>
      </c>
      <c r="G116" s="32">
        <v>13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5"/>
        <v>A</v>
      </c>
      <c r="T116" s="118">
        <v>0</v>
      </c>
      <c r="V116" s="141">
        <f t="shared" si="33"/>
        <v>0.3</v>
      </c>
      <c r="W116" s="142">
        <f t="shared" si="36"/>
        <v>6.713</v>
      </c>
      <c r="X116" s="142">
        <f t="shared" si="55"/>
        <v>7.193</v>
      </c>
      <c r="Y116" s="142">
        <f t="shared" si="56"/>
        <v>6.058</v>
      </c>
      <c r="Z116" s="142">
        <f>Y116+LOOKUP(V116,Sheet2!A$3:A$24,Sheet2!J$3:J$24)</f>
        <v>6.398</v>
      </c>
      <c r="AA116" s="142">
        <f t="shared" si="37"/>
        <v>6.555</v>
      </c>
      <c r="AB116" s="142">
        <f t="shared" si="57"/>
        <v>7.035</v>
      </c>
      <c r="AC116" s="142">
        <f t="shared" si="58"/>
        <v>5.927</v>
      </c>
      <c r="AD116" s="142">
        <f>AC116+LOOKUP(V116,Sheet2!A$3:A$24,Sheet2!J$3:J$24)</f>
        <v>6.267</v>
      </c>
      <c r="AE116" s="142">
        <f t="shared" si="38"/>
        <v>0.795</v>
      </c>
      <c r="AF116" s="142">
        <f t="shared" si="39"/>
        <v>0.768000000000001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0.964999999999999</v>
      </c>
      <c r="AM116" s="142">
        <f t="shared" si="41"/>
        <v>0.938</v>
      </c>
      <c r="AN116" s="142">
        <f t="shared" si="59"/>
        <v>0.9515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1.24</v>
      </c>
      <c r="AP116" s="120"/>
      <c r="AQ116" s="156">
        <f t="shared" si="43"/>
        <v>15.33818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1.2597</v>
      </c>
      <c r="AV116" s="158">
        <f>IF(AND(AE116&gt;3.5,AF116&gt;3.5),LOOKUP(Sheet1!V116,Sheet2!A$3:A$24,Sheet2!W$3:W$24),LOOKUP(V116,Sheet2!A$3:A$24,Sheet2!V$3:V$24))*G116</f>
        <v>1.58657156908178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11.0175589985885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3.10862446895044e-15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50.219</v>
      </c>
      <c r="BC116" s="161">
        <f t="shared" si="44"/>
        <v>50.8126666666667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15.33818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15.33818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3.51</v>
      </c>
      <c r="BV116" s="52">
        <f t="shared" si="51"/>
        <v>2.065</v>
      </c>
      <c r="BW116" s="32">
        <f t="shared" si="52"/>
        <v>0</v>
      </c>
    </row>
    <row r="117" spans="1:75">
      <c r="A117" s="32" t="s">
        <v>140</v>
      </c>
      <c r="B117" s="32">
        <v>7.035</v>
      </c>
      <c r="D117" s="103">
        <f t="shared" si="60"/>
        <v>6.555</v>
      </c>
      <c r="E117" s="103">
        <v>7.035</v>
      </c>
      <c r="F117" s="103">
        <v>5.927</v>
      </c>
      <c r="G117" s="32">
        <v>4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5"/>
        <v>A</v>
      </c>
      <c r="T117" s="118">
        <v>0</v>
      </c>
      <c r="V117" s="141">
        <f t="shared" si="33"/>
        <v>0.3</v>
      </c>
      <c r="W117" s="142">
        <f t="shared" si="36"/>
        <v>6.555</v>
      </c>
      <c r="X117" s="142">
        <f t="shared" si="55"/>
        <v>7.035</v>
      </c>
      <c r="Y117" s="142">
        <f t="shared" si="56"/>
        <v>5.927</v>
      </c>
      <c r="Z117" s="142">
        <f>Y117+LOOKUP(V117,Sheet2!A$3:A$24,Sheet2!J$3:J$24)</f>
        <v>6.267</v>
      </c>
      <c r="AA117" s="142">
        <f t="shared" si="37"/>
        <v>6.613</v>
      </c>
      <c r="AB117" s="142">
        <f t="shared" si="57"/>
        <v>7.093</v>
      </c>
      <c r="AC117" s="142">
        <f t="shared" si="58"/>
        <v>5.884</v>
      </c>
      <c r="AD117" s="142">
        <f>AC117+LOOKUP(V117,Sheet2!A$3:A$24,Sheet2!J$3:J$24)</f>
        <v>6.224</v>
      </c>
      <c r="AE117" s="142">
        <f t="shared" si="38"/>
        <v>0.768000000000001</v>
      </c>
      <c r="AF117" s="142">
        <f t="shared" si="39"/>
        <v>0.869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0.938</v>
      </c>
      <c r="AM117" s="142">
        <f t="shared" si="41"/>
        <v>1.039</v>
      </c>
      <c r="AN117" s="142">
        <f t="shared" si="59"/>
        <v>0.9885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6">
        <f t="shared" si="43"/>
        <v>4.90296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0.3876</v>
      </c>
      <c r="AV117" s="158">
        <f>IF(AND(AE117&gt;3.5,AF117&gt;3.5),LOOKUP(Sheet1!V117,Sheet2!A$3:A$24,Sheet2!W$3:W$24),LOOKUP(V117,Sheet2!A$3:A$24,Sheet2!V$3:V$24))*G117</f>
        <v>0.48817586740978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3.57353815341185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2.22044604925031e-15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15.748</v>
      </c>
      <c r="BC117" s="161">
        <f t="shared" si="44"/>
        <v>15.832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4.90296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4.90296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3.658</v>
      </c>
      <c r="BV117" s="52">
        <f t="shared" si="51"/>
        <v>2.139</v>
      </c>
      <c r="BW117" s="32">
        <f t="shared" si="52"/>
        <v>0</v>
      </c>
    </row>
    <row r="118" spans="1:75">
      <c r="A118" s="32" t="s">
        <v>141</v>
      </c>
      <c r="B118" s="32">
        <v>7.093</v>
      </c>
      <c r="D118" s="103">
        <f t="shared" si="60"/>
        <v>6.613</v>
      </c>
      <c r="E118" s="103">
        <v>7.093</v>
      </c>
      <c r="F118" s="103">
        <v>5.884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0.96</v>
      </c>
      <c r="BV118" s="52">
        <f t="shared" si="51"/>
        <v>0.48</v>
      </c>
      <c r="BW118" s="32">
        <f t="shared" si="52"/>
        <v>0</v>
      </c>
    </row>
    <row r="119" spans="4:75">
      <c r="D119" s="103">
        <f t="shared" si="60"/>
        <v>0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I284" s="32">
        <v>0.48</v>
      </c>
      <c r="J284" s="32">
        <v>0.48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I285" s="32">
        <v>0.48</v>
      </c>
      <c r="J285" s="32">
        <v>0.48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I294" s="32">
        <v>0.48</v>
      </c>
      <c r="J294" s="32">
        <v>0.48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I302" s="32">
        <v>0.48</v>
      </c>
      <c r="J302" s="32">
        <v>0.48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I303" s="32">
        <v>0.48</v>
      </c>
      <c r="J303" s="32">
        <v>0.48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I309" s="32">
        <v>0.48</v>
      </c>
      <c r="J309" s="32">
        <v>0.48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I313" s="32">
        <v>0.48</v>
      </c>
      <c r="J313" s="32">
        <v>0.48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I314" s="32">
        <v>0.48</v>
      </c>
      <c r="J314" s="32">
        <v>0.48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I316" s="32">
        <v>0.48</v>
      </c>
      <c r="J316" s="32">
        <v>0.48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I319" s="32">
        <v>0.48</v>
      </c>
      <c r="J319" s="32">
        <v>0.48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I320" s="32">
        <v>0.48</v>
      </c>
      <c r="J320" s="32">
        <v>0.48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I333" s="32">
        <v>0.48</v>
      </c>
      <c r="J333" s="32">
        <v>0.48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I334" s="32">
        <v>0.48</v>
      </c>
      <c r="J334" s="32">
        <v>0.48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I335" s="32">
        <v>0.48</v>
      </c>
      <c r="J335" s="32">
        <v>0.48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I336" s="32">
        <v>0.48</v>
      </c>
      <c r="J336" s="32">
        <v>0.48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I338" s="32">
        <v>0.48</v>
      </c>
      <c r="J338" s="32">
        <v>0.48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I339" s="32">
        <v>0.48</v>
      </c>
      <c r="J339" s="32">
        <v>0.48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I340" s="32">
        <v>0.48</v>
      </c>
      <c r="J340" s="32">
        <v>0.48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I341" s="32">
        <v>0.48</v>
      </c>
      <c r="J341" s="32">
        <v>0.48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I342" s="32">
        <v>0.48</v>
      </c>
      <c r="J342" s="32">
        <v>0.48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I343" s="32">
        <v>0.48</v>
      </c>
      <c r="J343" s="32">
        <v>0.48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I344" s="32">
        <v>0.48</v>
      </c>
      <c r="J344" s="32">
        <v>0.48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I345" s="32">
        <v>0.48</v>
      </c>
      <c r="J345" s="32">
        <v>0.48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I346" s="32">
        <v>0.48</v>
      </c>
      <c r="J346" s="32">
        <v>0.48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I347" s="32">
        <v>0.48</v>
      </c>
      <c r="J347" s="32">
        <v>0.48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I348" s="32">
        <v>0.48</v>
      </c>
      <c r="J348" s="32">
        <v>0.48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I349" s="32">
        <v>0.48</v>
      </c>
      <c r="J349" s="32">
        <v>0.48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I350" s="32">
        <v>0.48</v>
      </c>
      <c r="J350" s="32">
        <v>0.48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I351" s="32">
        <v>0.48</v>
      </c>
      <c r="J351" s="32">
        <v>0.48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I352" s="32">
        <v>0.48</v>
      </c>
      <c r="J352" s="32">
        <v>0.48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I353" s="32">
        <v>0.48</v>
      </c>
      <c r="J353" s="32">
        <v>0.48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I354" s="32">
        <v>0.48</v>
      </c>
      <c r="J354" s="32">
        <v>0.48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I355" s="32">
        <v>0.48</v>
      </c>
      <c r="J355" s="32">
        <v>0.48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I356" s="32">
        <v>0.48</v>
      </c>
      <c r="J356" s="32">
        <v>0.48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I357" s="32">
        <v>0.48</v>
      </c>
      <c r="J357" s="32">
        <v>0.48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I358" s="32">
        <v>0.48</v>
      </c>
      <c r="J358" s="32">
        <v>0.48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I359" s="32">
        <v>0.48</v>
      </c>
      <c r="J359" s="32">
        <v>0.48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I360" s="32">
        <v>0.48</v>
      </c>
      <c r="J360" s="32">
        <v>0.48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I361" s="32">
        <v>0.48</v>
      </c>
      <c r="J361" s="32">
        <v>0.48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I362" s="32">
        <v>0.48</v>
      </c>
      <c r="J362" s="32">
        <v>0.48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I363" s="32">
        <v>0.48</v>
      </c>
      <c r="J363" s="32">
        <v>0.48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I364" s="32">
        <v>0.48</v>
      </c>
      <c r="J364" s="32">
        <v>0.48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I365" s="32">
        <v>0.48</v>
      </c>
      <c r="J365" s="32">
        <v>0.48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I366" s="32">
        <v>0.48</v>
      </c>
      <c r="J366" s="32">
        <v>0.48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I367" s="32">
        <v>0.48</v>
      </c>
      <c r="J367" s="32">
        <v>0.48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I368" s="32">
        <v>0.48</v>
      </c>
      <c r="J368" s="32">
        <v>0.48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I369" s="32">
        <v>0.48</v>
      </c>
      <c r="J369" s="32">
        <v>0.48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I370" s="32">
        <v>0.48</v>
      </c>
      <c r="J370" s="32">
        <v>0.48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I371" s="32">
        <v>0.48</v>
      </c>
      <c r="J371" s="32">
        <v>0.48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I372" s="32">
        <v>0.48</v>
      </c>
      <c r="J372" s="32">
        <v>0.48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I373" s="32">
        <v>0.48</v>
      </c>
      <c r="J373" s="32">
        <v>0.48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I374" s="32">
        <v>0.48</v>
      </c>
      <c r="J374" s="32">
        <v>0.48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I375" s="32">
        <v>0.48</v>
      </c>
      <c r="J375" s="32">
        <v>0.48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I376" s="32">
        <v>0.48</v>
      </c>
      <c r="J376" s="32">
        <v>0.48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I377" s="32">
        <v>0.48</v>
      </c>
      <c r="J377" s="32">
        <v>0.48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I378" s="32">
        <v>0.48</v>
      </c>
      <c r="J378" s="32">
        <v>0.48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I379" s="32">
        <v>0.48</v>
      </c>
      <c r="J379" s="32">
        <v>0.48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I380" s="32">
        <v>0.48</v>
      </c>
      <c r="J380" s="32">
        <v>0.48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I381" s="32">
        <v>0.48</v>
      </c>
      <c r="J381" s="32">
        <v>0.48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I382" s="32">
        <v>0.48</v>
      </c>
      <c r="J382" s="32">
        <v>0.48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I383" s="32">
        <v>0.48</v>
      </c>
      <c r="J383" s="32">
        <v>0.48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I384" s="32">
        <v>0.48</v>
      </c>
      <c r="J384" s="32">
        <v>0.48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I385" s="32">
        <v>0.48</v>
      </c>
      <c r="J385" s="32">
        <v>0.48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I386" s="32">
        <v>0.48</v>
      </c>
      <c r="J386" s="32">
        <v>0.48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I387" s="32">
        <v>0.48</v>
      </c>
      <c r="J387" s="32">
        <v>0.48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I388" s="32">
        <v>0.48</v>
      </c>
      <c r="J388" s="32">
        <v>0.48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I389" s="32">
        <v>0.48</v>
      </c>
      <c r="J389" s="32">
        <v>0.48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I390" s="32">
        <v>0.48</v>
      </c>
      <c r="J390" s="32">
        <v>0.48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I391" s="32">
        <v>0.48</v>
      </c>
      <c r="J391" s="32">
        <v>0.48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I392" s="32">
        <v>0.48</v>
      </c>
      <c r="J392" s="32">
        <v>0.48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I393" s="32">
        <v>0.48</v>
      </c>
      <c r="J393" s="32">
        <v>0.48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I394" s="32">
        <v>0.48</v>
      </c>
      <c r="J394" s="32">
        <v>0.48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I395" s="32">
        <v>0.48</v>
      </c>
      <c r="J395" s="32">
        <v>0.48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I396" s="32">
        <v>0.48</v>
      </c>
      <c r="J396" s="32">
        <v>0.48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I397" s="32">
        <v>0.48</v>
      </c>
      <c r="J397" s="32">
        <v>0.48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I398" s="32">
        <v>0.48</v>
      </c>
      <c r="J398" s="32">
        <v>0.48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I399" s="32">
        <v>0.48</v>
      </c>
      <c r="J399" s="32">
        <v>0.48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I400" s="32">
        <v>0.48</v>
      </c>
      <c r="J400" s="32">
        <v>0.48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I401" s="32">
        <v>0.48</v>
      </c>
      <c r="J401" s="32">
        <v>0.48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I402" s="32">
        <v>0.48</v>
      </c>
      <c r="J402" s="32">
        <v>0.48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I403" s="32">
        <v>0.48</v>
      </c>
      <c r="J403" s="32">
        <v>0.48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I404" s="32">
        <v>0.48</v>
      </c>
      <c r="J404" s="32">
        <v>0.48</v>
      </c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I405" s="32">
        <v>0.48</v>
      </c>
      <c r="J405" s="32">
        <v>0.48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I406" s="32">
        <v>0.48</v>
      </c>
      <c r="J406" s="32">
        <v>0.48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I407" s="32">
        <v>0.48</v>
      </c>
      <c r="J407" s="32">
        <v>0.48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I408" s="32">
        <v>0.48</v>
      </c>
      <c r="J408" s="32">
        <v>0.48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I409" s="32">
        <v>0.48</v>
      </c>
      <c r="J409" s="32">
        <v>0.48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I410" s="32">
        <v>0.48</v>
      </c>
      <c r="J410" s="32">
        <v>0.48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I411" s="32">
        <v>0.48</v>
      </c>
      <c r="J411" s="32">
        <v>0.48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I412" s="32">
        <v>0.48</v>
      </c>
      <c r="J412" s="32">
        <v>0.48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I413" s="32">
        <v>0.48</v>
      </c>
      <c r="J413" s="32">
        <v>0.48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I414" s="32">
        <v>0.48</v>
      </c>
      <c r="J414" s="32">
        <v>0.48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I415" s="32">
        <v>0.48</v>
      </c>
      <c r="J415" s="32">
        <v>0.48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I416" s="32">
        <v>0.48</v>
      </c>
      <c r="J416" s="32">
        <v>0.48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I417" s="32">
        <v>0.48</v>
      </c>
      <c r="J417" s="32">
        <v>0.48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I418" s="32">
        <v>0.48</v>
      </c>
      <c r="J418" s="32">
        <v>0.48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I419" s="32">
        <v>0.48</v>
      </c>
      <c r="J419" s="32">
        <v>0.48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I420" s="32">
        <v>0.48</v>
      </c>
      <c r="J420" s="32">
        <v>0.48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I421" s="32">
        <v>0.48</v>
      </c>
      <c r="J421" s="32">
        <v>0.48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I422" s="32">
        <v>0.48</v>
      </c>
      <c r="J422" s="32">
        <v>0.48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I423" s="32">
        <v>0.48</v>
      </c>
      <c r="J423" s="32">
        <v>0.48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I424" s="32">
        <v>0.48</v>
      </c>
      <c r="J424" s="32">
        <v>0.48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I425" s="32">
        <v>0.48</v>
      </c>
      <c r="J425" s="32">
        <v>0.48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I426" s="32">
        <v>0.48</v>
      </c>
      <c r="J426" s="32">
        <v>0.48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I427" s="32">
        <v>0.48</v>
      </c>
      <c r="J427" s="32">
        <v>0.48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I428" s="32">
        <v>0.48</v>
      </c>
      <c r="J428" s="32">
        <v>0.48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I429" s="32">
        <v>0.48</v>
      </c>
      <c r="J429" s="32">
        <v>0.48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I430" s="32">
        <v>0.48</v>
      </c>
      <c r="J430" s="32">
        <v>0.48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I431" s="32">
        <v>0.48</v>
      </c>
      <c r="J431" s="32">
        <v>0.48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I432" s="32">
        <v>0.48</v>
      </c>
      <c r="J432" s="32">
        <v>0.48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I433" s="32">
        <v>0.48</v>
      </c>
      <c r="J433" s="32">
        <v>0.48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I434" s="32">
        <v>0.48</v>
      </c>
      <c r="J434" s="32">
        <v>0.48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I435" s="32">
        <v>0.48</v>
      </c>
      <c r="J435" s="32">
        <v>0.48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I436" s="32">
        <v>0.48</v>
      </c>
      <c r="J436" s="32">
        <v>0.48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I437" s="32">
        <v>0.48</v>
      </c>
      <c r="J437" s="32">
        <v>0.48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I438" s="32">
        <v>0.48</v>
      </c>
      <c r="J438" s="32">
        <v>0.48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I439" s="32">
        <v>0.48</v>
      </c>
      <c r="J439" s="32">
        <v>0.48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I440" s="32">
        <v>0.48</v>
      </c>
      <c r="J440" s="32">
        <v>0.48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I441" s="32">
        <v>0.48</v>
      </c>
      <c r="J441" s="32">
        <v>0.48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I442" s="32">
        <v>0.48</v>
      </c>
      <c r="J442" s="32">
        <v>0.48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I443" s="32">
        <v>0.48</v>
      </c>
      <c r="J443" s="32">
        <v>0.48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I444" s="32">
        <v>0.48</v>
      </c>
      <c r="J444" s="32">
        <v>0.48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I445" s="32">
        <v>0.48</v>
      </c>
      <c r="J445" s="32">
        <v>0.48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I446" s="32">
        <v>0.48</v>
      </c>
      <c r="J446" s="32">
        <v>0.48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I447" s="32">
        <v>0.48</v>
      </c>
      <c r="J447" s="32">
        <v>0.48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I448" s="32">
        <v>0.48</v>
      </c>
      <c r="J448" s="32">
        <v>0.48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I449" s="32">
        <v>0.48</v>
      </c>
      <c r="J449" s="32">
        <v>0.48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I450" s="32">
        <v>0.48</v>
      </c>
      <c r="J450" s="32">
        <v>0.48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I451" s="32">
        <v>0.48</v>
      </c>
      <c r="J451" s="32">
        <v>0.48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I452" s="32">
        <v>0.48</v>
      </c>
      <c r="J452" s="32">
        <v>0.48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I453" s="32">
        <v>0.48</v>
      </c>
      <c r="J453" s="32">
        <v>0.48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I454" s="32">
        <v>0.48</v>
      </c>
      <c r="J454" s="32">
        <v>0.48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I455" s="32">
        <v>0.48</v>
      </c>
      <c r="J455" s="32">
        <v>0.48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I456" s="32">
        <v>0.48</v>
      </c>
      <c r="J456" s="32">
        <v>0.48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I457" s="32">
        <v>0.48</v>
      </c>
      <c r="J457" s="32">
        <v>0.48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I458" s="32">
        <v>0.48</v>
      </c>
      <c r="J458" s="32">
        <v>0.48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I459" s="32">
        <v>0.48</v>
      </c>
      <c r="J459" s="32">
        <v>0.48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I460" s="32">
        <v>0.48</v>
      </c>
      <c r="J460" s="32">
        <v>0.48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I461" s="32">
        <v>0.48</v>
      </c>
      <c r="J461" s="32">
        <v>0.48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I462" s="32">
        <v>0.48</v>
      </c>
      <c r="J462" s="32">
        <v>0.48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I463" s="32">
        <v>0.48</v>
      </c>
      <c r="J463" s="32">
        <v>0.48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I464" s="32">
        <v>0.48</v>
      </c>
      <c r="J464" s="32">
        <v>0.48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I465" s="32">
        <v>0.48</v>
      </c>
      <c r="J465" s="32">
        <v>0.48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I466" s="32">
        <v>0.48</v>
      </c>
      <c r="J466" s="32">
        <v>0.48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I467" s="32">
        <v>0.48</v>
      </c>
      <c r="J467" s="32">
        <v>0.48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I468" s="32">
        <v>0.48</v>
      </c>
      <c r="J468" s="32">
        <v>0.48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I469" s="32">
        <v>0.48</v>
      </c>
      <c r="J469" s="32">
        <v>0.48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I470" s="32">
        <v>0.48</v>
      </c>
      <c r="J470" s="32">
        <v>0.48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I471" s="32">
        <v>0.48</v>
      </c>
      <c r="J471" s="32">
        <v>0.48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I472" s="32">
        <v>0.48</v>
      </c>
      <c r="J472" s="32">
        <v>0.48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I473" s="32">
        <v>0.48</v>
      </c>
      <c r="J473" s="32">
        <v>0.48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I474" s="32">
        <v>0.48</v>
      </c>
      <c r="J474" s="32">
        <v>0.48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I475" s="32">
        <v>0.48</v>
      </c>
      <c r="J475" s="32">
        <v>0.48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I476" s="32">
        <v>0.48</v>
      </c>
      <c r="J476" s="32">
        <v>0.48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I477" s="32">
        <v>0.48</v>
      </c>
      <c r="J477" s="32">
        <v>0.48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I478" s="32">
        <v>0.48</v>
      </c>
      <c r="J478" s="32">
        <v>0.48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I479" s="32">
        <v>0.48</v>
      </c>
      <c r="J479" s="32">
        <v>0.48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I480" s="32">
        <v>0.48</v>
      </c>
      <c r="J480" s="32">
        <v>0.48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I481" s="32">
        <v>0.48</v>
      </c>
      <c r="J481" s="32">
        <v>0.48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I482" s="32">
        <v>0.48</v>
      </c>
      <c r="J482" s="32">
        <v>0.48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I483" s="32">
        <v>0.48</v>
      </c>
      <c r="J483" s="32">
        <v>0.48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I484" s="32">
        <v>0.48</v>
      </c>
      <c r="J484" s="32">
        <v>0.48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I485" s="32">
        <v>0.48</v>
      </c>
      <c r="J485" s="32">
        <v>0.48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I486" s="32">
        <v>0.48</v>
      </c>
      <c r="J486" s="32">
        <v>0.48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I487" s="32">
        <v>0.48</v>
      </c>
      <c r="J487" s="32">
        <v>0.48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I488" s="32">
        <v>0.48</v>
      </c>
      <c r="J488" s="32">
        <v>0.48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I489" s="32">
        <v>0.48</v>
      </c>
      <c r="J489" s="32">
        <v>0.48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I490" s="32">
        <v>0.48</v>
      </c>
      <c r="J490" s="32">
        <v>0.48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I491" s="32">
        <v>0.48</v>
      </c>
      <c r="J491" s="32">
        <v>0.48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I492" s="32">
        <v>0.48</v>
      </c>
      <c r="J492" s="32">
        <v>0.48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I493" s="32">
        <v>0.48</v>
      </c>
      <c r="J493" s="32">
        <v>0.48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I494" s="32">
        <v>0.48</v>
      </c>
      <c r="J494" s="32">
        <v>0.48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I495" s="32">
        <v>0.48</v>
      </c>
      <c r="J495" s="32">
        <v>0.48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I496" s="32">
        <v>0.48</v>
      </c>
      <c r="J496" s="32">
        <v>0.48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I497" s="32">
        <v>0.48</v>
      </c>
      <c r="J497" s="32">
        <v>0.48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I498" s="32">
        <v>0.48</v>
      </c>
      <c r="J498" s="32">
        <v>0.48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I499" s="32">
        <v>0.48</v>
      </c>
      <c r="J499" s="32">
        <v>0.48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I500" s="32">
        <v>0.48</v>
      </c>
      <c r="J500" s="32">
        <v>0.48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I501" s="32">
        <v>0.48</v>
      </c>
      <c r="J501" s="32">
        <v>0.48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I502" s="32">
        <v>0.48</v>
      </c>
      <c r="J502" s="32">
        <v>0.48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I503" s="32">
        <v>0.48</v>
      </c>
      <c r="J503" s="32">
        <v>0.48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I504" s="32">
        <v>0.48</v>
      </c>
      <c r="J504" s="32">
        <v>0.48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I505" s="32">
        <v>0.48</v>
      </c>
      <c r="J505" s="32">
        <v>0.48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I506" s="32">
        <v>0.48</v>
      </c>
      <c r="J506" s="32">
        <v>0.48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I507" s="32">
        <v>0.48</v>
      </c>
      <c r="J507" s="32">
        <v>0.48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I508" s="32">
        <v>0.48</v>
      </c>
      <c r="J508" s="32">
        <v>0.48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I509" s="32">
        <v>0.48</v>
      </c>
      <c r="J509" s="32">
        <v>0.48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I510" s="32">
        <v>0.48</v>
      </c>
      <c r="J510" s="32">
        <v>0.48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I511" s="32">
        <v>0.48</v>
      </c>
      <c r="J511" s="32">
        <v>0.48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I512" s="32">
        <v>0.48</v>
      </c>
      <c r="J512" s="32">
        <v>0.48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I513" s="32">
        <v>0.48</v>
      </c>
      <c r="J513" s="32">
        <v>0.48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I514" s="32">
        <v>0.48</v>
      </c>
      <c r="J514" s="32">
        <v>0.48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I515" s="32">
        <v>0.48</v>
      </c>
      <c r="J515" s="32">
        <v>0.48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I516" s="32">
        <v>0.48</v>
      </c>
      <c r="J516" s="32">
        <v>0.48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I517" s="32">
        <v>0.48</v>
      </c>
      <c r="J517" s="32">
        <v>0.48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I518" s="32">
        <v>0.48</v>
      </c>
      <c r="J518" s="32">
        <v>0.48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I519" s="32">
        <v>0.48</v>
      </c>
      <c r="J519" s="32">
        <v>0.48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I520" s="32">
        <v>0.48</v>
      </c>
      <c r="J520" s="32">
        <v>0.48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I521" s="32">
        <v>0.48</v>
      </c>
      <c r="J521" s="32">
        <v>0.48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I522" s="32">
        <v>0.48</v>
      </c>
      <c r="J522" s="32">
        <v>0.48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I523" s="32">
        <v>0.48</v>
      </c>
      <c r="J523" s="32">
        <v>0.48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I524" s="32">
        <v>0.48</v>
      </c>
      <c r="J524" s="32">
        <v>0.48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I525" s="32">
        <v>0.48</v>
      </c>
      <c r="J525" s="32">
        <v>0.48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I526" s="32">
        <v>0.48</v>
      </c>
      <c r="J526" s="32">
        <v>0.48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I527" s="32">
        <v>0.48</v>
      </c>
      <c r="J527" s="32">
        <v>0.48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I528" s="32">
        <v>0.48</v>
      </c>
      <c r="J528" s="32">
        <v>0.48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I529" s="32">
        <v>0.48</v>
      </c>
      <c r="J529" s="32">
        <v>0.48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I530" s="32">
        <v>0.48</v>
      </c>
      <c r="J530" s="32">
        <v>0.48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I531" s="32">
        <v>0.48</v>
      </c>
      <c r="J531" s="32">
        <v>0.48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I532" s="32">
        <v>0.48</v>
      </c>
      <c r="J532" s="32">
        <v>0.48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I533" s="32">
        <v>0.48</v>
      </c>
      <c r="J533" s="32">
        <v>0.48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I534" s="32">
        <v>0.48</v>
      </c>
      <c r="J534" s="32">
        <v>0.48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I535" s="32">
        <v>0.48</v>
      </c>
      <c r="J535" s="32">
        <v>0.48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I536" s="32">
        <v>0.48</v>
      </c>
      <c r="J536" s="32">
        <v>0.48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I537" s="32">
        <v>0.48</v>
      </c>
      <c r="J537" s="32">
        <v>0.48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I538" s="32">
        <v>0.48</v>
      </c>
      <c r="J538" s="32">
        <v>0.48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I539" s="32">
        <v>0.48</v>
      </c>
      <c r="J539" s="32">
        <v>0.48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I540" s="32">
        <v>0.48</v>
      </c>
      <c r="J540" s="32">
        <v>0.48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I541" s="32">
        <v>0.48</v>
      </c>
      <c r="J541" s="32">
        <v>0.48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I542" s="32">
        <v>0.48</v>
      </c>
      <c r="J542" s="32">
        <v>0.48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I543" s="32">
        <v>0.48</v>
      </c>
      <c r="J543" s="32">
        <v>0.48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I544" s="32">
        <v>0.48</v>
      </c>
      <c r="J544" s="32">
        <v>0.48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I545" s="32">
        <v>0.48</v>
      </c>
      <c r="J545" s="32">
        <v>0.48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I546" s="32">
        <v>0.48</v>
      </c>
      <c r="J546" s="32">
        <v>0.48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I547" s="32">
        <v>0.48</v>
      </c>
      <c r="J547" s="32">
        <v>0.48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I548" s="32">
        <v>0.48</v>
      </c>
      <c r="J548" s="32">
        <v>0.48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I549" s="32">
        <v>0.48</v>
      </c>
      <c r="J549" s="32">
        <v>0.48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I550" s="32">
        <v>0.48</v>
      </c>
      <c r="J550" s="32">
        <v>0.48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I551" s="32">
        <v>0.48</v>
      </c>
      <c r="J551" s="32">
        <v>0.48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I552" s="32">
        <v>0.48</v>
      </c>
      <c r="J552" s="32">
        <v>0.48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I553" s="32">
        <v>0.48</v>
      </c>
      <c r="J553" s="32">
        <v>0.48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I554" s="32">
        <v>0.48</v>
      </c>
      <c r="J554" s="32">
        <v>0.48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I555" s="32">
        <v>0.48</v>
      </c>
      <c r="J555" s="32">
        <v>0.48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I556" s="32">
        <v>0.48</v>
      </c>
      <c r="J556" s="32">
        <v>0.48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I557" s="32">
        <v>0.48</v>
      </c>
      <c r="J557" s="32">
        <v>0.48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I558" s="32">
        <v>0.48</v>
      </c>
      <c r="J558" s="32">
        <v>0.48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I559" s="32">
        <v>0.48</v>
      </c>
      <c r="J559" s="32">
        <v>0.48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I560" s="32">
        <v>0.48</v>
      </c>
      <c r="J560" s="32">
        <v>0.48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I561" s="32">
        <v>0.48</v>
      </c>
      <c r="J561" s="32">
        <v>0.48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I562" s="32">
        <v>0.48</v>
      </c>
      <c r="J562" s="32">
        <v>0.48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I563" s="32">
        <v>0.48</v>
      </c>
      <c r="J563" s="32">
        <v>0.48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I564" s="32">
        <v>0.48</v>
      </c>
      <c r="J564" s="32">
        <v>0.48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I565" s="32">
        <v>0.48</v>
      </c>
      <c r="J565" s="32">
        <v>0.48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I566" s="32">
        <v>0.48</v>
      </c>
      <c r="J566" s="32">
        <v>0.48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I567" s="32">
        <v>0.48</v>
      </c>
      <c r="J567" s="32">
        <v>0.48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I568" s="32">
        <v>0.48</v>
      </c>
      <c r="J568" s="32">
        <v>0.48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I569" s="32">
        <v>0.48</v>
      </c>
      <c r="J569" s="32">
        <v>0.48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I570" s="32">
        <v>0.48</v>
      </c>
      <c r="J570" s="32">
        <v>0.48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I571" s="32">
        <v>0.48</v>
      </c>
      <c r="J571" s="32">
        <v>0.48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I572" s="32">
        <v>0.48</v>
      </c>
      <c r="J572" s="32">
        <v>0.48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I573" s="32">
        <v>0.48</v>
      </c>
      <c r="J573" s="32">
        <v>0.48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I574" s="32">
        <v>0.48</v>
      </c>
      <c r="J574" s="32">
        <v>0.48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I575" s="32">
        <v>0.48</v>
      </c>
      <c r="J575" s="32">
        <v>0.48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I576" s="32">
        <v>0.48</v>
      </c>
      <c r="J576" s="32">
        <v>0.48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I577" s="32">
        <v>0.48</v>
      </c>
      <c r="J577" s="32">
        <v>0.48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I578" s="32">
        <v>0.48</v>
      </c>
      <c r="J578" s="32">
        <v>0.48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I579" s="32">
        <v>0.48</v>
      </c>
      <c r="J579" s="32">
        <v>0.48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I580" s="32">
        <v>0.48</v>
      </c>
      <c r="J580" s="32">
        <v>0.48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I581" s="32">
        <v>0.48</v>
      </c>
      <c r="J581" s="32">
        <v>0.48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I582" s="32">
        <v>0.48</v>
      </c>
      <c r="J582" s="32">
        <v>0.48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I583" s="32">
        <v>0.48</v>
      </c>
      <c r="J583" s="32">
        <v>0.48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I584" s="32">
        <v>0.48</v>
      </c>
      <c r="J584" s="32">
        <v>0.48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I585" s="32">
        <v>0.48</v>
      </c>
      <c r="J585" s="32">
        <v>0.48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I586" s="32">
        <v>0.48</v>
      </c>
      <c r="J586" s="32">
        <v>0.48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I587" s="32">
        <v>0.48</v>
      </c>
      <c r="J587" s="32">
        <v>0.48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I588" s="32">
        <v>0.48</v>
      </c>
      <c r="J588" s="32">
        <v>0.48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I589" s="32">
        <v>0.48</v>
      </c>
      <c r="J589" s="32">
        <v>0.48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I590" s="32">
        <v>0.48</v>
      </c>
      <c r="J590" s="32">
        <v>0.48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I591" s="32">
        <v>0.48</v>
      </c>
      <c r="J591" s="32">
        <v>0.48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I592" s="32">
        <v>0.48</v>
      </c>
      <c r="J592" s="32">
        <v>0.48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I593" s="32">
        <v>0.48</v>
      </c>
      <c r="J593" s="32">
        <v>0.48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I594" s="32">
        <v>0.48</v>
      </c>
      <c r="J594" s="32">
        <v>0.48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I595" s="32">
        <v>0.48</v>
      </c>
      <c r="J595" s="32">
        <v>0.48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I596" s="32">
        <v>0.48</v>
      </c>
      <c r="J596" s="32">
        <v>0.48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I597" s="32">
        <v>0.48</v>
      </c>
      <c r="J597" s="32">
        <v>0.48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I598" s="32">
        <v>0.48</v>
      </c>
      <c r="J598" s="32">
        <v>0.48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I599" s="32">
        <v>0.48</v>
      </c>
      <c r="J599" s="32">
        <v>0.48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I600" s="32">
        <v>0.48</v>
      </c>
      <c r="J600" s="32">
        <v>0.48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I601" s="32">
        <v>0.48</v>
      </c>
      <c r="J601" s="32">
        <v>0.48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I602" s="32">
        <v>0.48</v>
      </c>
      <c r="J602" s="32">
        <v>0.48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I603" s="32">
        <v>0.48</v>
      </c>
      <c r="J603" s="32">
        <v>0.48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I604" s="32">
        <v>0.48</v>
      </c>
      <c r="J604" s="32">
        <v>0.48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I605" s="32">
        <v>0.48</v>
      </c>
      <c r="J605" s="32">
        <v>0.48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I606" s="32">
        <v>0.48</v>
      </c>
      <c r="J606" s="32">
        <v>0.48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I607" s="32">
        <v>0.48</v>
      </c>
      <c r="J607" s="32">
        <v>0.48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I608" s="32">
        <v>0.48</v>
      </c>
      <c r="J608" s="32">
        <v>0.48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I609" s="32">
        <v>0.48</v>
      </c>
      <c r="J609" s="32">
        <v>0.48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I610" s="32">
        <v>0.48</v>
      </c>
      <c r="J610" s="32">
        <v>0.48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I611" s="32">
        <v>0.48</v>
      </c>
      <c r="J611" s="32">
        <v>0.48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I612" s="32">
        <v>0.48</v>
      </c>
      <c r="J612" s="32">
        <v>0.48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I613" s="32">
        <v>0.48</v>
      </c>
      <c r="J613" s="32">
        <v>0.48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I614" s="32">
        <v>0.48</v>
      </c>
      <c r="J614" s="32">
        <v>0.48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I615" s="32">
        <v>0.48</v>
      </c>
      <c r="J615" s="32">
        <v>0.48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I616" s="32">
        <v>0.48</v>
      </c>
      <c r="J616" s="32">
        <v>0.48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I617" s="32">
        <v>0.48</v>
      </c>
      <c r="J617" s="32">
        <v>0.48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I618" s="32">
        <v>0.48</v>
      </c>
      <c r="J618" s="32">
        <v>0.48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I619" s="32">
        <v>0.48</v>
      </c>
      <c r="J619" s="32">
        <v>0.48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I620" s="32">
        <v>0.48</v>
      </c>
      <c r="J620" s="32">
        <v>0.48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I621" s="32">
        <v>0.48</v>
      </c>
      <c r="J621" s="32">
        <v>0.48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I622" s="32">
        <v>0.48</v>
      </c>
      <c r="J622" s="32">
        <v>0.48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I623" s="32">
        <v>0.48</v>
      </c>
      <c r="J623" s="32">
        <v>0.48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I624" s="32">
        <v>0.48</v>
      </c>
      <c r="J624" s="32">
        <v>0.48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I625" s="32">
        <v>0.48</v>
      </c>
      <c r="J625" s="32">
        <v>0.48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I626" s="32">
        <v>0.48</v>
      </c>
      <c r="J626" s="32">
        <v>0.48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I627" s="32">
        <v>0.48</v>
      </c>
      <c r="J627" s="32">
        <v>0.48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I628" s="32">
        <v>0.48</v>
      </c>
      <c r="J628" s="32">
        <v>0.48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I629" s="32">
        <v>0.48</v>
      </c>
      <c r="J629" s="32">
        <v>0.48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I630" s="32">
        <v>0.48</v>
      </c>
      <c r="J630" s="32">
        <v>0.48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I631" s="32">
        <v>0.48</v>
      </c>
      <c r="J631" s="32">
        <v>0.48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I632" s="32">
        <v>0.48</v>
      </c>
      <c r="J632" s="32">
        <v>0.48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I633" s="32">
        <v>0.48</v>
      </c>
      <c r="J633" s="32">
        <v>0.48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I634" s="32">
        <v>0.48</v>
      </c>
      <c r="J634" s="32">
        <v>0.48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I635" s="32">
        <v>0.48</v>
      </c>
      <c r="J635" s="32">
        <v>0.48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I636" s="32">
        <v>0.48</v>
      </c>
      <c r="J636" s="32">
        <v>0.48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I637" s="32">
        <v>0.48</v>
      </c>
      <c r="J637" s="32">
        <v>0.48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I638" s="32">
        <v>0.48</v>
      </c>
      <c r="J638" s="32">
        <v>0.48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I639" s="32">
        <v>0.48</v>
      </c>
      <c r="J639" s="32">
        <v>0.48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I640" s="32">
        <v>0.48</v>
      </c>
      <c r="J640" s="32">
        <v>0.48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I641" s="32">
        <v>0.48</v>
      </c>
      <c r="J641" s="32">
        <v>0.48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I642" s="32">
        <v>0.48</v>
      </c>
      <c r="J642" s="32">
        <v>0.48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I643" s="32">
        <v>0.48</v>
      </c>
      <c r="J643" s="32">
        <v>0.48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I644" s="32">
        <v>0.48</v>
      </c>
      <c r="J644" s="32">
        <v>0.48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I645" s="32">
        <v>0.48</v>
      </c>
      <c r="J645" s="32">
        <v>0.48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I646" s="32">
        <v>0.48</v>
      </c>
      <c r="J646" s="32">
        <v>0.48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I647" s="32">
        <v>0.48</v>
      </c>
      <c r="J647" s="32">
        <v>0.48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I648" s="32">
        <v>0.48</v>
      </c>
      <c r="J648" s="32">
        <v>0.48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I649" s="32">
        <v>0.48</v>
      </c>
      <c r="J649" s="32">
        <v>0.48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I650" s="32">
        <v>0.48</v>
      </c>
      <c r="J650" s="32">
        <v>0.48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I651" s="32">
        <v>0.48</v>
      </c>
      <c r="J651" s="32">
        <v>0.48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I652" s="32">
        <v>0.48</v>
      </c>
      <c r="J652" s="32">
        <v>0.48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I653" s="32">
        <v>0.48</v>
      </c>
      <c r="J653" s="32">
        <v>0.48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I654" s="32">
        <v>0.48</v>
      </c>
      <c r="J654" s="32">
        <v>0.48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I655" s="32">
        <v>0.48</v>
      </c>
      <c r="J655" s="32">
        <v>0.48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I656" s="32">
        <v>0.48</v>
      </c>
      <c r="J656" s="32">
        <v>0.48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I657" s="32">
        <v>0.48</v>
      </c>
      <c r="J657" s="32">
        <v>0.48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I658" s="32">
        <v>0.48</v>
      </c>
      <c r="J658" s="32">
        <v>0.48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I659" s="32">
        <v>0.48</v>
      </c>
      <c r="J659" s="32">
        <v>0.48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I660" s="32">
        <v>0.48</v>
      </c>
      <c r="J660" s="32">
        <v>0.48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I661" s="32">
        <v>0.48</v>
      </c>
      <c r="J661" s="32">
        <v>0.48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I662" s="32">
        <v>0.48</v>
      </c>
      <c r="J662" s="32">
        <v>0.48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I663" s="32">
        <v>0.48</v>
      </c>
      <c r="J663" s="32">
        <v>0.48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I664" s="32">
        <v>0.48</v>
      </c>
      <c r="J664" s="32">
        <v>0.48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I665" s="32">
        <v>0.48</v>
      </c>
      <c r="J665" s="32">
        <v>0.48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I666" s="32">
        <v>0.48</v>
      </c>
      <c r="J666" s="32">
        <v>0.48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I667" s="32">
        <v>0.48</v>
      </c>
      <c r="J667" s="32">
        <v>0.48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I668" s="32">
        <v>0.48</v>
      </c>
      <c r="J668" s="32">
        <v>0.48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I669" s="32">
        <v>0.48</v>
      </c>
      <c r="J669" s="32">
        <v>0.48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I670" s="32">
        <v>0.48</v>
      </c>
      <c r="J670" s="32">
        <v>0.48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I671" s="32">
        <v>0.48</v>
      </c>
      <c r="J671" s="32">
        <v>0.48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I672" s="32">
        <v>0.48</v>
      </c>
      <c r="J672" s="32">
        <v>0.48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I673" s="32">
        <v>0.48</v>
      </c>
      <c r="J673" s="32">
        <v>0.48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I674" s="32">
        <v>0.48</v>
      </c>
      <c r="J674" s="32">
        <v>0.48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I675" s="32">
        <v>0.48</v>
      </c>
      <c r="J675" s="32">
        <v>0.48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I676" s="32">
        <v>0.48</v>
      </c>
      <c r="J676" s="32">
        <v>0.48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I677" s="32">
        <v>0.48</v>
      </c>
      <c r="J677" s="32">
        <v>0.48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I678" s="32">
        <v>0.48</v>
      </c>
      <c r="J678" s="32">
        <v>0.48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I679" s="32">
        <v>0.48</v>
      </c>
      <c r="J679" s="32">
        <v>0.48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I680" s="32">
        <v>0.48</v>
      </c>
      <c r="J680" s="32">
        <v>0.48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I681" s="32">
        <v>0.48</v>
      </c>
      <c r="J681" s="32">
        <v>0.48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I682" s="32">
        <v>0.48</v>
      </c>
      <c r="J682" s="32">
        <v>0.48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I683" s="32">
        <v>0.48</v>
      </c>
      <c r="J683" s="32">
        <v>0.48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I684" s="32">
        <v>0.48</v>
      </c>
      <c r="J684" s="32">
        <v>0.48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I685" s="32">
        <v>0.48</v>
      </c>
      <c r="J685" s="32">
        <v>0.48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I686" s="32">
        <v>0.48</v>
      </c>
      <c r="J686" s="32">
        <v>0.48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I687" s="32">
        <v>0.48</v>
      </c>
      <c r="J687" s="32">
        <v>0.48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I688" s="32">
        <v>0.48</v>
      </c>
      <c r="J688" s="32">
        <v>0.48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I689" s="32">
        <v>0.48</v>
      </c>
      <c r="J689" s="32">
        <v>0.48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I690" s="32">
        <v>0.48</v>
      </c>
      <c r="J690" s="32">
        <v>0.48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I691" s="32">
        <v>0.48</v>
      </c>
      <c r="J691" s="32">
        <v>0.48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I692" s="32">
        <v>0.48</v>
      </c>
      <c r="J692" s="32">
        <v>0.48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I693" s="32">
        <v>0.48</v>
      </c>
      <c r="J693" s="32">
        <v>0.48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I694" s="32">
        <v>0.48</v>
      </c>
      <c r="J694" s="32">
        <v>0.48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I695" s="32">
        <v>0.48</v>
      </c>
      <c r="J695" s="32">
        <v>0.48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I696" s="32">
        <v>0.48</v>
      </c>
      <c r="J696" s="32">
        <v>0.48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I697" s="32">
        <v>0.48</v>
      </c>
      <c r="J697" s="32">
        <v>0.48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I698" s="32">
        <v>0.48</v>
      </c>
      <c r="J698" s="32">
        <v>0.48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I699" s="32">
        <v>0.48</v>
      </c>
      <c r="J699" s="32">
        <v>0.48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I700" s="32">
        <v>0.48</v>
      </c>
      <c r="J700" s="32">
        <v>0.48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I701" s="32">
        <v>0.48</v>
      </c>
      <c r="J701" s="32">
        <v>0.48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I702" s="32">
        <v>0.48</v>
      </c>
      <c r="J702" s="32">
        <v>0.48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I703" s="32">
        <v>0.48</v>
      </c>
      <c r="J703" s="32">
        <v>0.48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I704" s="32">
        <v>0.48</v>
      </c>
      <c r="J704" s="32">
        <v>0.48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I705" s="32">
        <v>0.48</v>
      </c>
      <c r="J705" s="32">
        <v>0.48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I706" s="32">
        <v>0.48</v>
      </c>
      <c r="J706" s="32">
        <v>0.48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I707" s="32">
        <v>0.48</v>
      </c>
      <c r="J707" s="32">
        <v>0.48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I708" s="32">
        <v>0.48</v>
      </c>
      <c r="J708" s="32">
        <v>0.48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I709" s="32">
        <v>0.48</v>
      </c>
      <c r="J709" s="32">
        <v>0.48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I710" s="32">
        <v>0.48</v>
      </c>
      <c r="J710" s="32">
        <v>0.48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I711" s="32">
        <v>0.48</v>
      </c>
      <c r="J711" s="32">
        <v>0.48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I712" s="32">
        <v>0.48</v>
      </c>
      <c r="J712" s="32">
        <v>0.48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I713" s="32">
        <v>0.48</v>
      </c>
      <c r="J713" s="32">
        <v>0.48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I714" s="32">
        <v>0.48</v>
      </c>
      <c r="J714" s="32">
        <v>0.48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I715" s="32">
        <v>0.48</v>
      </c>
      <c r="J715" s="32">
        <v>0.48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I716" s="32">
        <v>0.48</v>
      </c>
      <c r="J716" s="32">
        <v>0.48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I717" s="32">
        <v>0.48</v>
      </c>
      <c r="J717" s="32">
        <v>0.48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I718" s="32">
        <v>0.48</v>
      </c>
      <c r="J718" s="32">
        <v>0.48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I719" s="32">
        <v>0.48</v>
      </c>
      <c r="J719" s="32">
        <v>0.48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I720" s="32">
        <v>0.48</v>
      </c>
      <c r="J720" s="32">
        <v>0.48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I721" s="32">
        <v>0.48</v>
      </c>
      <c r="J721" s="32">
        <v>0.48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I722" s="32">
        <v>0.48</v>
      </c>
      <c r="J722" s="32">
        <v>0.48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I723" s="32">
        <v>0.48</v>
      </c>
      <c r="J723" s="32">
        <v>0.48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I724" s="32">
        <v>0.48</v>
      </c>
      <c r="J724" s="32">
        <v>0.48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I725" s="32">
        <v>0.48</v>
      </c>
      <c r="J725" s="32">
        <v>0.48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I726" s="32">
        <v>0.48</v>
      </c>
      <c r="J726" s="32">
        <v>0.48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I727" s="32">
        <v>0.48</v>
      </c>
      <c r="J727" s="32">
        <v>0.48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I728" s="32">
        <v>0.48</v>
      </c>
      <c r="J728" s="32">
        <v>0.48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I729" s="32">
        <v>0.48</v>
      </c>
      <c r="J729" s="32">
        <v>0.48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I730" s="32">
        <v>0.48</v>
      </c>
      <c r="J730" s="32">
        <v>0.48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I731" s="32">
        <v>0.48</v>
      </c>
      <c r="J731" s="32">
        <v>0.48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I732" s="32">
        <v>0.48</v>
      </c>
      <c r="J732" s="32">
        <v>0.48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I733" s="32">
        <v>0.48</v>
      </c>
      <c r="J733" s="32">
        <v>0.48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I734" s="32">
        <v>0.48</v>
      </c>
      <c r="J734" s="32">
        <v>0.48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I735" s="32">
        <v>0.48</v>
      </c>
      <c r="J735" s="32">
        <v>0.48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I736" s="32">
        <v>0.48</v>
      </c>
      <c r="J736" s="32">
        <v>0.48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I737" s="32">
        <v>0.48</v>
      </c>
      <c r="J737" s="32">
        <v>0.48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I738" s="32">
        <v>0.48</v>
      </c>
      <c r="J738" s="32">
        <v>0.48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I739" s="32">
        <v>0.48</v>
      </c>
      <c r="J739" s="32">
        <v>0.48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I740" s="32">
        <v>0.48</v>
      </c>
      <c r="J740" s="32">
        <v>0.48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I741" s="32">
        <v>0.48</v>
      </c>
      <c r="J741" s="32">
        <v>0.48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I742" s="32">
        <v>0.48</v>
      </c>
      <c r="J742" s="32">
        <v>0.48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I743" s="32">
        <v>0.48</v>
      </c>
      <c r="J743" s="32">
        <v>0.48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I744" s="32">
        <v>0.48</v>
      </c>
      <c r="J744" s="32">
        <v>0.48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I745" s="32">
        <v>0.48</v>
      </c>
      <c r="J745" s="32">
        <v>0.48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I746" s="32">
        <v>0.48</v>
      </c>
      <c r="J746" s="32">
        <v>0.48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I747" s="32">
        <v>0.48</v>
      </c>
      <c r="J747" s="32">
        <v>0.48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I748" s="32">
        <v>0.48</v>
      </c>
      <c r="J748" s="32">
        <v>0.48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I749" s="32">
        <v>0.48</v>
      </c>
      <c r="J749" s="32">
        <v>0.48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I750" s="32">
        <v>0.48</v>
      </c>
      <c r="J750" s="32">
        <v>0.48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I751" s="32">
        <v>0.48</v>
      </c>
      <c r="J751" s="32">
        <v>0.48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I752" s="32">
        <v>0.48</v>
      </c>
      <c r="J752" s="32">
        <v>0.48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I753" s="32">
        <v>0.48</v>
      </c>
      <c r="J753" s="32">
        <v>0.48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I754" s="32">
        <v>0.48</v>
      </c>
      <c r="J754" s="32">
        <v>0.48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I755" s="32">
        <v>0.48</v>
      </c>
      <c r="J755" s="32">
        <v>0.48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I756" s="32">
        <v>0.48</v>
      </c>
      <c r="J756" s="32">
        <v>0.48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I757" s="32">
        <v>0.48</v>
      </c>
      <c r="J757" s="32">
        <v>0.48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I758" s="32">
        <v>0.48</v>
      </c>
      <c r="J758" s="32">
        <v>0.48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I759" s="32">
        <v>0.48</v>
      </c>
      <c r="J759" s="32">
        <v>0.48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I760" s="32">
        <v>0.48</v>
      </c>
      <c r="J760" s="32">
        <v>0.48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I761" s="32">
        <v>0.48</v>
      </c>
      <c r="J761" s="32">
        <v>0.48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I762" s="32">
        <v>0.48</v>
      </c>
      <c r="J762" s="32">
        <v>0.48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I763" s="32">
        <v>0.48</v>
      </c>
      <c r="J763" s="32">
        <v>0.48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I764" s="32">
        <v>0.48</v>
      </c>
      <c r="J764" s="32">
        <v>0.48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I765" s="32">
        <v>0.48</v>
      </c>
      <c r="J765" s="32">
        <v>0.48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I766" s="32">
        <v>0.48</v>
      </c>
      <c r="J766" s="32">
        <v>0.48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I767" s="32">
        <v>0.48</v>
      </c>
      <c r="J767" s="32">
        <v>0.48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I768" s="32">
        <v>0.48</v>
      </c>
      <c r="J768" s="32">
        <v>0.48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I769" s="32">
        <v>0.48</v>
      </c>
      <c r="J769" s="32">
        <v>0.48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I770" s="32">
        <v>0.48</v>
      </c>
      <c r="J770" s="32">
        <v>0.48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I771" s="32">
        <v>0.48</v>
      </c>
      <c r="J771" s="32">
        <v>0.48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I772" s="32">
        <v>0.48</v>
      </c>
      <c r="J772" s="32">
        <v>0.48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I773" s="32">
        <v>0.48</v>
      </c>
      <c r="J773" s="32">
        <v>0.48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I774" s="32">
        <v>0.48</v>
      </c>
      <c r="J774" s="32">
        <v>0.48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I775" s="32">
        <v>0.48</v>
      </c>
      <c r="J775" s="32">
        <v>0.48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I776" s="32">
        <v>0.48</v>
      </c>
      <c r="J776" s="32">
        <v>0.48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I777" s="32">
        <v>0.48</v>
      </c>
      <c r="J777" s="32">
        <v>0.48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I778" s="32">
        <v>0.48</v>
      </c>
      <c r="J778" s="32">
        <v>0.48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I779" s="32">
        <v>0.48</v>
      </c>
      <c r="J779" s="32">
        <v>0.48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I780" s="32">
        <v>0.48</v>
      </c>
      <c r="J780" s="32">
        <v>0.48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I781" s="32">
        <v>0.48</v>
      </c>
      <c r="J781" s="32">
        <v>0.48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I782" s="32">
        <v>0.48</v>
      </c>
      <c r="J782" s="32">
        <v>0.48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I783" s="32">
        <v>0.48</v>
      </c>
      <c r="J783" s="32">
        <v>0.48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I784" s="32">
        <v>0.48</v>
      </c>
      <c r="J784" s="32">
        <v>0.48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I785" s="32">
        <v>0.48</v>
      </c>
      <c r="J785" s="32">
        <v>0.48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I786" s="32">
        <v>0.48</v>
      </c>
      <c r="J786" s="32">
        <v>0.48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I787" s="32">
        <v>0.48</v>
      </c>
      <c r="J787" s="32">
        <v>0.48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I788" s="32">
        <v>0.48</v>
      </c>
      <c r="J788" s="32">
        <v>0.48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I789" s="32">
        <v>0.48</v>
      </c>
      <c r="J789" s="32">
        <v>0.48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I790" s="32">
        <v>0.48</v>
      </c>
      <c r="J790" s="32">
        <v>0.48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I791" s="32">
        <v>0.48</v>
      </c>
      <c r="J791" s="32">
        <v>0.48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I792" s="32">
        <v>0.48</v>
      </c>
      <c r="J792" s="32">
        <v>0.48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I793" s="32">
        <v>0.48</v>
      </c>
      <c r="J793" s="32">
        <v>0.48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I794" s="32">
        <v>0.48</v>
      </c>
      <c r="J794" s="32">
        <v>0.48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I795" s="32">
        <v>0.48</v>
      </c>
      <c r="J795" s="32">
        <v>0.48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I796" s="32">
        <v>0.48</v>
      </c>
      <c r="J796" s="32">
        <v>0.48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I797" s="32">
        <v>0.48</v>
      </c>
      <c r="J797" s="32">
        <v>0.48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I798" s="32">
        <v>0.48</v>
      </c>
      <c r="J798" s="32">
        <v>0.48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I799" s="32">
        <v>0.48</v>
      </c>
      <c r="J799" s="32">
        <v>0.48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I800" s="32">
        <v>0.48</v>
      </c>
      <c r="J800" s="32">
        <v>0.48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I801" s="32">
        <v>0.48</v>
      </c>
      <c r="J801" s="32">
        <v>0.48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I802" s="32">
        <v>0.48</v>
      </c>
      <c r="J802" s="32">
        <v>0.48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I803" s="32">
        <v>0.48</v>
      </c>
      <c r="J803" s="32">
        <v>0.48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I804" s="32">
        <v>0.48</v>
      </c>
      <c r="J804" s="32">
        <v>0.48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I805" s="32">
        <v>0.48</v>
      </c>
      <c r="J805" s="32">
        <v>0.48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I806" s="32">
        <v>0.48</v>
      </c>
      <c r="J806" s="32">
        <v>0.48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I807" s="32">
        <v>0.48</v>
      </c>
      <c r="J807" s="32">
        <v>0.48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I808" s="32">
        <v>0.48</v>
      </c>
      <c r="J808" s="32">
        <v>0.48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I809" s="32">
        <v>0.48</v>
      </c>
      <c r="J809" s="32">
        <v>0.48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I810" s="32">
        <v>0.48</v>
      </c>
      <c r="J810" s="32">
        <v>0.48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I811" s="32">
        <v>0.48</v>
      </c>
      <c r="J811" s="32">
        <v>0.48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I812" s="32">
        <v>0.48</v>
      </c>
      <c r="J812" s="32">
        <v>0.48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I813" s="32">
        <v>0.48</v>
      </c>
      <c r="J813" s="32">
        <v>0.48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I814" s="32">
        <v>0.48</v>
      </c>
      <c r="J814" s="32">
        <v>0.48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I815" s="32">
        <v>0.48</v>
      </c>
      <c r="J815" s="32">
        <v>0.48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I816" s="32">
        <v>0.48</v>
      </c>
      <c r="J816" s="32">
        <v>0.48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I817" s="32">
        <v>0.48</v>
      </c>
      <c r="J817" s="32">
        <v>0.48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I818" s="32">
        <v>0.48</v>
      </c>
      <c r="J818" s="32">
        <v>0.48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I819" s="32">
        <v>0.48</v>
      </c>
      <c r="J819" s="32">
        <v>0.48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I820" s="32">
        <v>0.48</v>
      </c>
      <c r="J820" s="32">
        <v>0.48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I821" s="32">
        <v>0.48</v>
      </c>
      <c r="J821" s="32">
        <v>0.48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I822" s="32">
        <v>0.48</v>
      </c>
      <c r="J822" s="32">
        <v>0.48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I823" s="32">
        <v>0.48</v>
      </c>
      <c r="J823" s="32">
        <v>0.48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I824" s="32">
        <v>0.48</v>
      </c>
      <c r="J824" s="32">
        <v>0.48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I825" s="32">
        <v>0.48</v>
      </c>
      <c r="J825" s="32">
        <v>0.48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I826" s="32">
        <v>0.48</v>
      </c>
      <c r="J826" s="32">
        <v>0.48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I827" s="32">
        <v>0.48</v>
      </c>
      <c r="J827" s="32">
        <v>0.48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I828" s="32">
        <v>0.48</v>
      </c>
      <c r="J828" s="32">
        <v>0.48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I829" s="32">
        <v>0.48</v>
      </c>
      <c r="J829" s="32">
        <v>0.48</v>
      </c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I830" s="32">
        <v>0.48</v>
      </c>
      <c r="J830" s="32">
        <v>0.48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I831" s="32">
        <v>0.48</v>
      </c>
      <c r="J831" s="32">
        <v>0.48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I832" s="32">
        <v>0.48</v>
      </c>
      <c r="J832" s="32">
        <v>0.48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I833" s="32">
        <v>0.48</v>
      </c>
      <c r="J833" s="32">
        <v>0.48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I834" s="32">
        <v>0.48</v>
      </c>
      <c r="J834" s="32">
        <v>0.48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I835" s="32">
        <v>0.48</v>
      </c>
      <c r="J835" s="32">
        <v>0.48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I836" s="32">
        <v>0.48</v>
      </c>
      <c r="J836" s="32">
        <v>0.48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I837" s="32">
        <v>0.48</v>
      </c>
      <c r="J837" s="32">
        <v>0.48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I838" s="32">
        <v>0.48</v>
      </c>
      <c r="J838" s="32">
        <v>0.48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I839" s="32">
        <v>0.48</v>
      </c>
      <c r="J839" s="32">
        <v>0.48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I840" s="32">
        <v>0.48</v>
      </c>
      <c r="J840" s="32">
        <v>0.48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I841" s="32">
        <v>0.48</v>
      </c>
      <c r="J841" s="32">
        <v>0.48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I842" s="32">
        <v>0.48</v>
      </c>
      <c r="J842" s="32">
        <v>0.48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I843" s="32">
        <v>0.48</v>
      </c>
      <c r="J843" s="32">
        <v>0.48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I844" s="32">
        <v>0.48</v>
      </c>
      <c r="J844" s="32">
        <v>0.48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I845" s="32">
        <v>0.48</v>
      </c>
      <c r="J845" s="32">
        <v>0.48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I846" s="32">
        <v>0.48</v>
      </c>
      <c r="J846" s="32">
        <v>0.48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I847" s="32">
        <v>0.48</v>
      </c>
      <c r="J847" s="32">
        <v>0.48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I848" s="32">
        <v>0.48</v>
      </c>
      <c r="J848" s="32">
        <v>0.48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I849" s="32">
        <v>0.48</v>
      </c>
      <c r="J849" s="32">
        <v>0.48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I850" s="32">
        <v>0.48</v>
      </c>
      <c r="J850" s="32">
        <v>0.48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I851" s="32">
        <v>0.48</v>
      </c>
      <c r="J851" s="32">
        <v>0.48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I852" s="32">
        <v>0.48</v>
      </c>
      <c r="J852" s="32">
        <v>0.48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I853" s="32">
        <v>0.48</v>
      </c>
      <c r="J853" s="32">
        <v>0.48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I854" s="32">
        <v>0.48</v>
      </c>
      <c r="J854" s="32">
        <v>0.48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I855" s="32">
        <v>0.48</v>
      </c>
      <c r="J855" s="32">
        <v>0.48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I856" s="32">
        <v>0.48</v>
      </c>
      <c r="J856" s="32">
        <v>0.48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I857" s="32">
        <v>0.48</v>
      </c>
      <c r="J857" s="32">
        <v>0.48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I858" s="32">
        <v>0.48</v>
      </c>
      <c r="J858" s="32">
        <v>0.48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I859" s="32">
        <v>0.48</v>
      </c>
      <c r="J859" s="32">
        <v>0.48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I860" s="32">
        <v>0.48</v>
      </c>
      <c r="J860" s="32">
        <v>0.48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I861" s="32">
        <v>0.48</v>
      </c>
      <c r="J861" s="32">
        <v>0.48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I862" s="32">
        <v>0.48</v>
      </c>
      <c r="J862" s="32">
        <v>0.48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I863" s="32">
        <v>0.48</v>
      </c>
      <c r="J863" s="32">
        <v>0.48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I864" s="32">
        <v>0.48</v>
      </c>
      <c r="J864" s="32">
        <v>0.48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I865" s="32">
        <v>0.48</v>
      </c>
      <c r="J865" s="32">
        <v>0.48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I866" s="32">
        <v>0.48</v>
      </c>
      <c r="J866" s="32">
        <v>0.48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I867" s="32">
        <v>0.48</v>
      </c>
      <c r="J867" s="32">
        <v>0.48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I868" s="32">
        <v>0.48</v>
      </c>
      <c r="J868" s="32">
        <v>0.48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I869" s="32">
        <v>0.48</v>
      </c>
      <c r="J869" s="32">
        <v>0.48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I870" s="32">
        <v>0.48</v>
      </c>
      <c r="J870" s="32">
        <v>0.48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I871" s="32">
        <v>0.48</v>
      </c>
      <c r="J871" s="32">
        <v>0.48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I872" s="32">
        <v>0.48</v>
      </c>
      <c r="J872" s="32">
        <v>0.48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I873" s="32">
        <v>0.48</v>
      </c>
      <c r="J873" s="32">
        <v>0.48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I874" s="32">
        <v>0.48</v>
      </c>
      <c r="J874" s="32">
        <v>0.48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I875" s="32">
        <v>0.48</v>
      </c>
      <c r="J875" s="32">
        <v>0.48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I876" s="32">
        <v>0.48</v>
      </c>
      <c r="J876" s="32">
        <v>0.48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I877" s="32">
        <v>0.48</v>
      </c>
      <c r="J877" s="32">
        <v>0.48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I878" s="32">
        <v>0.48</v>
      </c>
      <c r="J878" s="32">
        <v>0.48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I879" s="32">
        <v>0.48</v>
      </c>
      <c r="J879" s="32">
        <v>0.48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I880" s="32">
        <v>0.48</v>
      </c>
      <c r="J880" s="32">
        <v>0.48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I881" s="32">
        <v>0.48</v>
      </c>
      <c r="J881" s="32">
        <v>0.48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I882" s="32">
        <v>0.48</v>
      </c>
      <c r="J882" s="32">
        <v>0.48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I883" s="32">
        <v>0.48</v>
      </c>
      <c r="J883" s="32">
        <v>0.48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I884" s="32">
        <v>0.48</v>
      </c>
      <c r="J884" s="32">
        <v>0.48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I885" s="32">
        <v>0.48</v>
      </c>
      <c r="J885" s="32">
        <v>0.48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I886" s="32">
        <v>0.48</v>
      </c>
      <c r="J886" s="32">
        <v>0.48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I887" s="32">
        <v>0.48</v>
      </c>
      <c r="J887" s="32">
        <v>0.48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I888" s="32">
        <v>0.48</v>
      </c>
      <c r="J888" s="32">
        <v>0.48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I889" s="32">
        <v>0.48</v>
      </c>
      <c r="J889" s="32">
        <v>0.48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I890" s="32">
        <v>0.48</v>
      </c>
      <c r="J890" s="32">
        <v>0.48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I891" s="32">
        <v>0.48</v>
      </c>
      <c r="J891" s="32">
        <v>0.48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I892" s="32">
        <v>0.48</v>
      </c>
      <c r="J892" s="32">
        <v>0.48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I893" s="32">
        <v>0.48</v>
      </c>
      <c r="J893" s="32">
        <v>0.48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I894" s="32">
        <v>0.48</v>
      </c>
      <c r="J894" s="32">
        <v>0.48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I895" s="32">
        <v>0.48</v>
      </c>
      <c r="J895" s="32">
        <v>0.48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I896" s="32">
        <v>0.48</v>
      </c>
      <c r="J896" s="32">
        <v>0.48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I897" s="32">
        <v>0.48</v>
      </c>
      <c r="J897" s="32">
        <v>0.48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I898" s="32">
        <v>0.48</v>
      </c>
      <c r="J898" s="32">
        <v>0.48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I899" s="32">
        <v>0.48</v>
      </c>
      <c r="J899" s="32">
        <v>0.48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I900" s="32">
        <v>0.48</v>
      </c>
      <c r="J900" s="32">
        <v>0.48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I901" s="32">
        <v>0.48</v>
      </c>
      <c r="J901" s="32">
        <v>0.48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I902" s="32">
        <v>0.48</v>
      </c>
      <c r="J902" s="32">
        <v>0.48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I903" s="32">
        <v>0.48</v>
      </c>
      <c r="J903" s="32">
        <v>0.48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I904" s="32">
        <v>0.48</v>
      </c>
      <c r="J904" s="32">
        <v>0.48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I905" s="32">
        <v>0.48</v>
      </c>
      <c r="J905" s="32">
        <v>0.48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I906" s="32">
        <v>0.48</v>
      </c>
      <c r="J906" s="32">
        <v>0.48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I907" s="32">
        <v>0.48</v>
      </c>
      <c r="J907" s="32">
        <v>0.48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I908" s="32">
        <v>0.48</v>
      </c>
      <c r="J908" s="32">
        <v>0.48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I909" s="32">
        <v>0.48</v>
      </c>
      <c r="J909" s="32">
        <v>0.48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I910" s="32">
        <v>0.48</v>
      </c>
      <c r="J910" s="32">
        <v>0.48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I911" s="32">
        <v>0.48</v>
      </c>
      <c r="J911" s="32">
        <v>0.48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I912" s="32">
        <v>0.48</v>
      </c>
      <c r="J912" s="32">
        <v>0.48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I913" s="32">
        <v>0.48</v>
      </c>
      <c r="J913" s="32">
        <v>0.48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I914" s="32">
        <v>0.48</v>
      </c>
      <c r="J914" s="32">
        <v>0.48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I915" s="32">
        <v>0.48</v>
      </c>
      <c r="J915" s="32">
        <v>0.48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I916" s="32">
        <v>0.48</v>
      </c>
      <c r="J916" s="32">
        <v>0.48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I917" s="32">
        <v>0.48</v>
      </c>
      <c r="J917" s="32">
        <v>0.48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I918" s="32">
        <v>0.48</v>
      </c>
      <c r="J918" s="32">
        <v>0.48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I919" s="32">
        <v>0.48</v>
      </c>
      <c r="J919" s="32">
        <v>0.48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I920" s="32">
        <v>0.48</v>
      </c>
      <c r="J920" s="32">
        <v>0.48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I921" s="32">
        <v>0.48</v>
      </c>
      <c r="J921" s="32">
        <v>0.48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I922" s="32">
        <v>0.48</v>
      </c>
      <c r="J922" s="32">
        <v>0.48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I923" s="32">
        <v>0.48</v>
      </c>
      <c r="J923" s="32">
        <v>0.48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I924" s="32">
        <v>0.48</v>
      </c>
      <c r="J924" s="32">
        <v>0.48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I925" s="32">
        <v>0.48</v>
      </c>
      <c r="J925" s="32">
        <v>0.48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I926" s="32">
        <v>0.48</v>
      </c>
      <c r="J926" s="32">
        <v>0.48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I927" s="32">
        <v>0.48</v>
      </c>
      <c r="J927" s="32">
        <v>0.48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I928" s="32">
        <v>0.48</v>
      </c>
      <c r="J928" s="32">
        <v>0.48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I929" s="32">
        <v>0.48</v>
      </c>
      <c r="J929" s="32">
        <v>0.48</v>
      </c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I930" s="32">
        <v>0.48</v>
      </c>
      <c r="J930" s="32">
        <v>0.48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I931" s="32">
        <v>0.48</v>
      </c>
      <c r="J931" s="32">
        <v>0.48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I932" s="32">
        <v>0.48</v>
      </c>
      <c r="J932" s="32">
        <v>0.48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I933" s="32">
        <v>0.48</v>
      </c>
      <c r="J933" s="32">
        <v>0.48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I934" s="32">
        <v>0.48</v>
      </c>
      <c r="J934" s="32">
        <v>0.48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I935" s="32">
        <v>0.48</v>
      </c>
      <c r="J935" s="32">
        <v>0.48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I936" s="32">
        <v>0.48</v>
      </c>
      <c r="J936" s="32">
        <v>0.48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I937" s="32">
        <v>0.48</v>
      </c>
      <c r="J937" s="32">
        <v>0.48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I938" s="32">
        <v>0.48</v>
      </c>
      <c r="J938" s="32">
        <v>0.48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I939" s="32">
        <v>0.48</v>
      </c>
      <c r="J939" s="32">
        <v>0.48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I940" s="32">
        <v>0.48</v>
      </c>
      <c r="J940" s="32">
        <v>0.48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I941" s="32">
        <v>0.48</v>
      </c>
      <c r="J941" s="32">
        <v>0.48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I942" s="32">
        <v>0.48</v>
      </c>
      <c r="J942" s="32">
        <v>0.48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I943" s="32">
        <v>0.48</v>
      </c>
      <c r="J943" s="32">
        <v>0.48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I944" s="32">
        <v>0.48</v>
      </c>
      <c r="J944" s="32">
        <v>0.48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I945" s="32">
        <v>0.48</v>
      </c>
      <c r="J945" s="32">
        <v>0.48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I946" s="32">
        <v>0.48</v>
      </c>
      <c r="J946" s="32">
        <v>0.48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I947" s="32">
        <v>0.48</v>
      </c>
      <c r="J947" s="32">
        <v>0.48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I948" s="32">
        <v>0.48</v>
      </c>
      <c r="J948" s="32">
        <v>0.48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I949" s="32">
        <v>0.48</v>
      </c>
      <c r="J949" s="32">
        <v>0.48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I950" s="32">
        <v>0.48</v>
      </c>
      <c r="J950" s="32">
        <v>0.48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I951" s="32">
        <v>0.48</v>
      </c>
      <c r="J951" s="32">
        <v>0.48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I952" s="32">
        <v>0.48</v>
      </c>
      <c r="J952" s="32">
        <v>0.48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I953" s="32">
        <v>0.48</v>
      </c>
      <c r="J953" s="32">
        <v>0.48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I954" s="32">
        <v>0.48</v>
      </c>
      <c r="J954" s="32">
        <v>0.48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I955" s="32">
        <v>0.48</v>
      </c>
      <c r="J955" s="32">
        <v>0.48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I956" s="32">
        <v>0.48</v>
      </c>
      <c r="J956" s="32">
        <v>0.48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I957" s="32">
        <v>0.48</v>
      </c>
      <c r="J957" s="32">
        <v>0.48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I958" s="32">
        <v>0.48</v>
      </c>
      <c r="J958" s="32">
        <v>0.48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I959" s="32">
        <v>0.48</v>
      </c>
      <c r="J959" s="32">
        <v>0.48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I960" s="32">
        <v>0.48</v>
      </c>
      <c r="J960" s="32">
        <v>0.48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I961" s="32">
        <v>0.48</v>
      </c>
      <c r="J961" s="32">
        <v>0.48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I962" s="32">
        <v>0.48</v>
      </c>
      <c r="J962" s="32">
        <v>0.48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I963" s="32">
        <v>0.48</v>
      </c>
      <c r="J963" s="32">
        <v>0.48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I964" s="32">
        <v>0.48</v>
      </c>
      <c r="J964" s="32">
        <v>0.48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I965" s="32">
        <v>0.48</v>
      </c>
      <c r="J965" s="32">
        <v>0.48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I966" s="32">
        <v>0.48</v>
      </c>
      <c r="J966" s="32">
        <v>0.48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I967" s="32">
        <v>0.48</v>
      </c>
      <c r="J967" s="32">
        <v>0.48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I968" s="32">
        <v>0.48</v>
      </c>
      <c r="J968" s="32">
        <v>0.48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I969" s="32">
        <v>0.48</v>
      </c>
      <c r="J969" s="32">
        <v>0.48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I970" s="32">
        <v>0.48</v>
      </c>
      <c r="J970" s="32">
        <v>0.48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I971" s="32">
        <v>0.48</v>
      </c>
      <c r="J971" s="32">
        <v>0.48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I972" s="32">
        <v>0.48</v>
      </c>
      <c r="J972" s="32">
        <v>0.48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I973" s="32">
        <v>0.48</v>
      </c>
      <c r="J973" s="32">
        <v>0.48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I974" s="32">
        <v>0.48</v>
      </c>
      <c r="J974" s="32">
        <v>0.48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I975" s="32">
        <v>0.48</v>
      </c>
      <c r="J975" s="32">
        <v>0.48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I976" s="32">
        <v>0.48</v>
      </c>
      <c r="J976" s="32">
        <v>0.48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I977" s="32">
        <v>0.48</v>
      </c>
      <c r="J977" s="32">
        <v>0.48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I978" s="32">
        <v>0.48</v>
      </c>
      <c r="J978" s="32">
        <v>0.48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I979" s="32">
        <v>0.48</v>
      </c>
      <c r="J979" s="32">
        <v>0.48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I980" s="32">
        <v>0.48</v>
      </c>
      <c r="J980" s="32">
        <v>0.48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I981" s="32">
        <v>0.48</v>
      </c>
      <c r="J981" s="32">
        <v>0.48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I982" s="32">
        <v>0.48</v>
      </c>
      <c r="J982" s="32">
        <v>0.48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I983" s="32">
        <v>0.48</v>
      </c>
      <c r="J983" s="32">
        <v>0.48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I984" s="32">
        <v>0.48</v>
      </c>
      <c r="J984" s="32">
        <v>0.48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I985" s="32">
        <v>0.48</v>
      </c>
      <c r="J985" s="32">
        <v>0.48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I986" s="32">
        <v>0.48</v>
      </c>
      <c r="J986" s="32">
        <v>0.48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I987" s="32">
        <v>0.48</v>
      </c>
      <c r="J987" s="32">
        <v>0.48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I988" s="32">
        <v>0.48</v>
      </c>
      <c r="J988" s="32">
        <v>0.48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I989" s="32">
        <v>0.48</v>
      </c>
      <c r="J989" s="32">
        <v>0.48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I990" s="32">
        <v>0.48</v>
      </c>
      <c r="J990" s="32">
        <v>0.48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I991" s="32">
        <v>0.48</v>
      </c>
      <c r="J991" s="32">
        <v>0.48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I992" s="32">
        <v>0.48</v>
      </c>
      <c r="J992" s="32">
        <v>0.48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I993" s="32">
        <v>0.48</v>
      </c>
      <c r="J993" s="32">
        <v>0.48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I994" s="32">
        <v>0.48</v>
      </c>
      <c r="J994" s="32">
        <v>0.48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I995" s="32">
        <v>0.48</v>
      </c>
      <c r="J995" s="32">
        <v>0.48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I996" s="32">
        <v>0.48</v>
      </c>
      <c r="J996" s="32">
        <v>0.48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I997" s="32">
        <v>0.48</v>
      </c>
      <c r="J997" s="32">
        <v>0.48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I998" s="32">
        <v>0.48</v>
      </c>
      <c r="J998" s="32">
        <v>0.48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I999" s="32">
        <v>0.48</v>
      </c>
      <c r="J999" s="32">
        <v>0.48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I1000" s="32">
        <v>0.48</v>
      </c>
      <c r="J1000" s="32">
        <v>0.48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I1001" s="32">
        <v>0.48</v>
      </c>
      <c r="J1001" s="32">
        <v>0.48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I1002" s="32">
        <v>0.48</v>
      </c>
      <c r="J1002" s="32">
        <v>0.48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I1003" s="32">
        <v>0.48</v>
      </c>
      <c r="J1003" s="32">
        <v>0.48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I1004" s="32">
        <v>0.48</v>
      </c>
      <c r="J1004" s="32">
        <v>0.48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I1005" s="32">
        <v>0.48</v>
      </c>
      <c r="J1005" s="32">
        <v>0.48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I1006" s="32">
        <v>0.48</v>
      </c>
      <c r="J1006" s="32">
        <v>0.48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I1007" s="32">
        <v>0.48</v>
      </c>
      <c r="J1007" s="32">
        <v>0.48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I1008" s="32">
        <v>0.48</v>
      </c>
      <c r="J1008" s="32">
        <v>0.48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I1009" s="32">
        <v>0.48</v>
      </c>
      <c r="J1009" s="32">
        <v>0.48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I1010" s="32">
        <v>0.48</v>
      </c>
      <c r="J1010" s="32">
        <v>0.48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I1011" s="32">
        <v>0.48</v>
      </c>
      <c r="J1011" s="32">
        <v>0.48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I1012" s="32">
        <v>0.48</v>
      </c>
      <c r="J1012" s="32">
        <v>0.48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I1013" s="32">
        <v>0.48</v>
      </c>
      <c r="J1013" s="32">
        <v>0.48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I1014" s="32">
        <v>0.48</v>
      </c>
      <c r="J1014" s="32">
        <v>0.48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I1015" s="32">
        <v>0.48</v>
      </c>
      <c r="J1015" s="32">
        <v>0.48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I1016" s="32">
        <v>0.48</v>
      </c>
      <c r="J1016" s="32">
        <v>0.48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I1017" s="32">
        <v>0.48</v>
      </c>
      <c r="J1017" s="32">
        <v>0.48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I1018" s="32">
        <v>0.48</v>
      </c>
      <c r="J1018" s="32">
        <v>0.48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I1019" s="32">
        <v>0.48</v>
      </c>
      <c r="J1019" s="32">
        <v>0.48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I1020" s="32">
        <v>0.48</v>
      </c>
      <c r="J1020" s="32">
        <v>0.48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I1021" s="32">
        <v>0.48</v>
      </c>
      <c r="J1021" s="32">
        <v>0.48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I1022" s="32">
        <v>0.48</v>
      </c>
      <c r="J1022" s="32">
        <v>0.48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I1023" s="32">
        <v>0.48</v>
      </c>
      <c r="J1023" s="32">
        <v>0.48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I1024" s="32">
        <v>0.48</v>
      </c>
      <c r="J1024" s="32">
        <v>0.48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I1025" s="32">
        <v>0.48</v>
      </c>
      <c r="J1025" s="32">
        <v>0.48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I1026" s="32">
        <v>0.48</v>
      </c>
      <c r="J1026" s="32">
        <v>0.48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I1027" s="32">
        <v>0.48</v>
      </c>
      <c r="J1027" s="32">
        <v>0.48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I1028" s="32">
        <v>0.48</v>
      </c>
      <c r="J1028" s="32">
        <v>0.48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I1029" s="32">
        <v>0.48</v>
      </c>
      <c r="J1029" s="32">
        <v>0.48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I1030" s="32">
        <v>0.48</v>
      </c>
      <c r="J1030" s="32">
        <v>0.48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I1031" s="32">
        <v>0.48</v>
      </c>
      <c r="J1031" s="32">
        <v>0.48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I1032" s="32">
        <v>0.48</v>
      </c>
      <c r="J1032" s="32">
        <v>0.48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I1033" s="32">
        <v>0.48</v>
      </c>
      <c r="J1033" s="32">
        <v>0.48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I1034" s="32">
        <v>0.48</v>
      </c>
      <c r="J1034" s="32">
        <v>0.48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I1035" s="32">
        <v>0.48</v>
      </c>
      <c r="J1035" s="32">
        <v>0.48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I1036" s="32">
        <v>0.48</v>
      </c>
      <c r="J1036" s="32">
        <v>0.48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I1037" s="32">
        <v>0.48</v>
      </c>
      <c r="J1037" s="32">
        <v>0.48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I1038" s="32">
        <v>0.48</v>
      </c>
      <c r="J1038" s="32">
        <v>0.48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I1039" s="32">
        <v>0.48</v>
      </c>
      <c r="J1039" s="32">
        <v>0.48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I1040" s="32">
        <v>0.48</v>
      </c>
      <c r="J1040" s="32">
        <v>0.48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I1041" s="32">
        <v>0.48</v>
      </c>
      <c r="J1041" s="32">
        <v>0.48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I1042" s="32">
        <v>0.48</v>
      </c>
      <c r="J1042" s="32">
        <v>0.48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I1043" s="32">
        <v>0.48</v>
      </c>
      <c r="J1043" s="32">
        <v>0.48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I1044" s="32">
        <v>0.48</v>
      </c>
      <c r="J1044" s="32">
        <v>0.48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I1045" s="32">
        <v>0.48</v>
      </c>
      <c r="J1045" s="32">
        <v>0.48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I1046" s="32">
        <v>0.48</v>
      </c>
      <c r="J1046" s="32">
        <v>0.48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I1047" s="32">
        <v>0.48</v>
      </c>
      <c r="J1047" s="32">
        <v>0.48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I1048" s="32">
        <v>0.48</v>
      </c>
      <c r="J1048" s="32">
        <v>0.48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I1049" s="32">
        <v>0.48</v>
      </c>
      <c r="J1049" s="32">
        <v>0.48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I1050" s="32">
        <v>0.48</v>
      </c>
      <c r="J1050" s="32">
        <v>0.48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I1051" s="32">
        <v>0.48</v>
      </c>
      <c r="J1051" s="32">
        <v>0.48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I1052" s="32">
        <v>0.48</v>
      </c>
      <c r="J1052" s="32">
        <v>0.48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I1053" s="32">
        <v>0.48</v>
      </c>
      <c r="J1053" s="32">
        <v>0.48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I1054" s="32">
        <v>0.48</v>
      </c>
      <c r="J1054" s="32">
        <v>0.48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I1055" s="32">
        <v>0.48</v>
      </c>
      <c r="J1055" s="32">
        <v>0.48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I1056" s="32">
        <v>0.48</v>
      </c>
      <c r="J1056" s="32">
        <v>0.48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I1057" s="32">
        <v>0.48</v>
      </c>
      <c r="J1057" s="32">
        <v>0.48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I1058" s="32">
        <v>0.48</v>
      </c>
      <c r="J1058" s="32">
        <v>0.48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I1059" s="32">
        <v>0.48</v>
      </c>
      <c r="J1059" s="32">
        <v>0.48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I1060" s="32">
        <v>0.48</v>
      </c>
      <c r="J1060" s="32">
        <v>0.48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I1061" s="32">
        <v>0.48</v>
      </c>
      <c r="J1061" s="32">
        <v>0.48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I1062" s="32">
        <v>0.48</v>
      </c>
      <c r="J1062" s="32">
        <v>0.48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I1063" s="32">
        <v>0.48</v>
      </c>
      <c r="J1063" s="32">
        <v>0.48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I1064" s="32">
        <v>0.48</v>
      </c>
      <c r="J1064" s="32">
        <v>0.48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I1065" s="32">
        <v>0.48</v>
      </c>
      <c r="J1065" s="32">
        <v>0.48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I1066" s="32">
        <v>0.48</v>
      </c>
      <c r="J1066" s="32">
        <v>0.48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I1067" s="32">
        <v>0.48</v>
      </c>
      <c r="J1067" s="32">
        <v>0.48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I1068" s="32">
        <v>0.48</v>
      </c>
      <c r="J1068" s="32">
        <v>0.48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I1069" s="32">
        <v>0.48</v>
      </c>
      <c r="J1069" s="32">
        <v>0.48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I1070" s="32">
        <v>0.48</v>
      </c>
      <c r="J1070" s="32">
        <v>0.48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I1071" s="32">
        <v>0.48</v>
      </c>
      <c r="J1071" s="32">
        <v>0.48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I1072" s="32">
        <v>0.48</v>
      </c>
      <c r="J1072" s="32">
        <v>0.48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I1073" s="32">
        <v>0.48</v>
      </c>
      <c r="J1073" s="32">
        <v>0.48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I1074" s="32">
        <v>0.48</v>
      </c>
      <c r="J1074" s="32">
        <v>0.48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I1075" s="32">
        <v>0.48</v>
      </c>
      <c r="J1075" s="32">
        <v>0.48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I1076" s="32">
        <v>0.48</v>
      </c>
      <c r="J1076" s="32">
        <v>0.48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I1077" s="32">
        <v>0.48</v>
      </c>
      <c r="J1077" s="32">
        <v>0.48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I1078" s="32">
        <v>0.48</v>
      </c>
      <c r="J1078" s="32">
        <v>0.48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I1079" s="32">
        <v>0.48</v>
      </c>
      <c r="J1079" s="32">
        <v>0.48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I1080" s="32">
        <v>0.48</v>
      </c>
      <c r="J1080" s="32">
        <v>0.48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I1081" s="32">
        <v>0.48</v>
      </c>
      <c r="J1081" s="32">
        <v>0.48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I1082" s="32">
        <v>0.48</v>
      </c>
      <c r="J1082" s="32">
        <v>0.48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I1083" s="32">
        <v>0.48</v>
      </c>
      <c r="J1083" s="32">
        <v>0.48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I1084" s="32">
        <v>0.48</v>
      </c>
      <c r="J1084" s="32">
        <v>0.48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I1085" s="32">
        <v>0.48</v>
      </c>
      <c r="J1085" s="32">
        <v>0.48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I1086" s="32">
        <v>0.48</v>
      </c>
      <c r="J1086" s="32">
        <v>0.48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I1087" s="32">
        <v>0.48</v>
      </c>
      <c r="J1087" s="32">
        <v>0.48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I1088" s="32">
        <v>0.48</v>
      </c>
      <c r="J1088" s="32">
        <v>0.48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I1089" s="32">
        <v>0.48</v>
      </c>
      <c r="J1089" s="32">
        <v>0.48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I1090" s="32">
        <v>0.48</v>
      </c>
      <c r="J1090" s="32">
        <v>0.48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I1091" s="32">
        <v>0.48</v>
      </c>
      <c r="J1091" s="32">
        <v>0.48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I1092" s="32">
        <v>0.48</v>
      </c>
      <c r="J1092" s="32">
        <v>0.48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I1093" s="32">
        <v>0.48</v>
      </c>
      <c r="J1093" s="32">
        <v>0.48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I1094" s="32">
        <v>0.48</v>
      </c>
      <c r="J1094" s="32">
        <v>0.48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I1095" s="32">
        <v>0.48</v>
      </c>
      <c r="J1095" s="32">
        <v>0.48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I1096" s="32">
        <v>0.48</v>
      </c>
      <c r="J1096" s="32">
        <v>0.48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I1097" s="32">
        <v>0.48</v>
      </c>
      <c r="J1097" s="32">
        <v>0.48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I1098" s="32">
        <v>0.48</v>
      </c>
      <c r="J1098" s="32">
        <v>0.48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I1099" s="32">
        <v>0.48</v>
      </c>
      <c r="J1099" s="32">
        <v>0.48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I1100" s="32">
        <v>0.48</v>
      </c>
      <c r="J1100" s="32">
        <v>0.48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I1101" s="32">
        <v>0.48</v>
      </c>
      <c r="J1101" s="32">
        <v>0.48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I1102" s="32">
        <v>0.48</v>
      </c>
      <c r="J1102" s="32">
        <v>0.48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I1103" s="32">
        <v>0.48</v>
      </c>
      <c r="J1103" s="32">
        <v>0.48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I1104" s="32">
        <v>0.48</v>
      </c>
      <c r="J1104" s="32">
        <v>0.48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I1105" s="32">
        <v>0.48</v>
      </c>
      <c r="J1105" s="32">
        <v>0.48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I1106" s="32">
        <v>0.48</v>
      </c>
      <c r="J1106" s="32">
        <v>0.48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I1107" s="32">
        <v>0.48</v>
      </c>
      <c r="J1107" s="32">
        <v>0.48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I1108" s="32">
        <v>0.48</v>
      </c>
      <c r="J1108" s="32">
        <v>0.48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I1109" s="32">
        <v>0.48</v>
      </c>
      <c r="J1109" s="32">
        <v>0.48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I1110" s="32">
        <v>0.48</v>
      </c>
      <c r="J1110" s="32">
        <v>0.48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I1111" s="32">
        <v>0.48</v>
      </c>
      <c r="J1111" s="32">
        <v>0.48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I1112" s="32">
        <v>0.48</v>
      </c>
      <c r="J1112" s="32">
        <v>0.48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I1113" s="32">
        <v>0.48</v>
      </c>
      <c r="J1113" s="32">
        <v>0.48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I1114" s="32">
        <v>0.48</v>
      </c>
      <c r="J1114" s="32">
        <v>0.48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I1115" s="32">
        <v>0.48</v>
      </c>
      <c r="J1115" s="32">
        <v>0.48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I1116" s="32">
        <v>0.48</v>
      </c>
      <c r="J1116" s="32">
        <v>0.48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I1117" s="32">
        <v>0.48</v>
      </c>
      <c r="J1117" s="32">
        <v>0.48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I1118" s="32">
        <v>0.48</v>
      </c>
      <c r="J1118" s="32">
        <v>0.48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I1119" s="32">
        <v>0.48</v>
      </c>
      <c r="J1119" s="32">
        <v>0.48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I1120" s="32">
        <v>0.48</v>
      </c>
      <c r="J1120" s="32">
        <v>0.48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I1121" s="32">
        <v>0.48</v>
      </c>
      <c r="J1121" s="32">
        <v>0.48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I1122" s="32">
        <v>0.48</v>
      </c>
      <c r="J1122" s="32">
        <v>0.48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I1123" s="32">
        <v>0.48</v>
      </c>
      <c r="J1123" s="32">
        <v>0.48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I1124" s="32">
        <v>0.48</v>
      </c>
      <c r="J1124" s="32">
        <v>0.48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I1125" s="32">
        <v>0.48</v>
      </c>
      <c r="J1125" s="32">
        <v>0.48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I1126" s="32">
        <v>0.48</v>
      </c>
      <c r="J1126" s="32">
        <v>0.48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I1127" s="32">
        <v>0.48</v>
      </c>
      <c r="J1127" s="32">
        <v>0.48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I1128" s="32">
        <v>0.48</v>
      </c>
      <c r="J1128" s="32">
        <v>0.48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I1129" s="32">
        <v>0.48</v>
      </c>
      <c r="J1129" s="32">
        <v>0.48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I1130" s="32">
        <v>0.48</v>
      </c>
      <c r="J1130" s="32">
        <v>0.48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I1131" s="32">
        <v>0.48</v>
      </c>
      <c r="J1131" s="32">
        <v>0.48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I1132" s="32">
        <v>0.48</v>
      </c>
      <c r="J1132" s="32">
        <v>0.48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I1133" s="32">
        <v>0.48</v>
      </c>
      <c r="J1133" s="32">
        <v>0.48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I1134" s="32">
        <v>0.48</v>
      </c>
      <c r="J1134" s="32">
        <v>0.48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I1135" s="32">
        <v>0.48</v>
      </c>
      <c r="J1135" s="32">
        <v>0.48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I1136" s="32">
        <v>0.48</v>
      </c>
      <c r="J1136" s="32">
        <v>0.48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I1137" s="32">
        <v>0.48</v>
      </c>
      <c r="J1137" s="32">
        <v>0.48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I1138" s="32">
        <v>0.48</v>
      </c>
      <c r="J1138" s="32">
        <v>0.48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I1139" s="32">
        <v>0.48</v>
      </c>
      <c r="J1139" s="32">
        <v>0.48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I1140" s="32">
        <v>0.48</v>
      </c>
      <c r="J1140" s="32">
        <v>0.48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I1141" s="32">
        <v>0.48</v>
      </c>
      <c r="J1141" s="32">
        <v>0.48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I1142" s="32">
        <v>0.48</v>
      </c>
      <c r="J1142" s="32">
        <v>0.48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I1143" s="32">
        <v>0.48</v>
      </c>
      <c r="J1143" s="32">
        <v>0.48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I1144" s="32">
        <v>0.48</v>
      </c>
      <c r="J1144" s="32">
        <v>0.48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I1145" s="32">
        <v>0.48</v>
      </c>
      <c r="J1145" s="32">
        <v>0.48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I1146" s="32">
        <v>0.48</v>
      </c>
      <c r="J1146" s="32">
        <v>0.48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I1147" s="32">
        <v>0.48</v>
      </c>
      <c r="J1147" s="32">
        <v>0.48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I1148" s="32">
        <v>0.48</v>
      </c>
      <c r="J1148" s="32">
        <v>0.48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I1149" s="32">
        <v>0.48</v>
      </c>
      <c r="J1149" s="32">
        <v>0.48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I1150" s="32">
        <v>0.48</v>
      </c>
      <c r="J1150" s="32">
        <v>0.48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I1151" s="32">
        <v>0.48</v>
      </c>
      <c r="J1151" s="32">
        <v>0.48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I1152" s="32">
        <v>0.48</v>
      </c>
      <c r="J1152" s="32">
        <v>0.48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I1153" s="32">
        <v>0.48</v>
      </c>
      <c r="J1153" s="32">
        <v>0.48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I1154" s="32">
        <v>0.48</v>
      </c>
      <c r="J1154" s="32">
        <v>0.48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I1155" s="32">
        <v>0.48</v>
      </c>
      <c r="J1155" s="32">
        <v>0.48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I1156" s="32">
        <v>0.48</v>
      </c>
      <c r="J1156" s="32">
        <v>0.48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I1157" s="32">
        <v>0.48</v>
      </c>
      <c r="J1157" s="32">
        <v>0.48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I1158" s="32">
        <v>0.48</v>
      </c>
      <c r="J1158" s="32">
        <v>0.48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I1159" s="32">
        <v>0.48</v>
      </c>
      <c r="J1159" s="32">
        <v>0.48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I1160" s="32">
        <v>0.48</v>
      </c>
      <c r="J1160" s="32">
        <v>0.48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I1161" s="32">
        <v>0.48</v>
      </c>
      <c r="J1161" s="32">
        <v>0.48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I1162" s="32">
        <v>0.48</v>
      </c>
      <c r="J1162" s="32">
        <v>0.48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I1163" s="32">
        <v>0.48</v>
      </c>
      <c r="J1163" s="32">
        <v>0.48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I1164" s="32">
        <v>0.48</v>
      </c>
      <c r="J1164" s="32">
        <v>0.48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I1165" s="32">
        <v>0.48</v>
      </c>
      <c r="J1165" s="32">
        <v>0.48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I1166" s="32">
        <v>0.48</v>
      </c>
      <c r="J1166" s="32">
        <v>0.48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I1167" s="32">
        <v>0.48</v>
      </c>
      <c r="J1167" s="32">
        <v>0.48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I1168" s="32">
        <v>0.48</v>
      </c>
      <c r="J1168" s="32">
        <v>0.48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I1169" s="32">
        <v>0.48</v>
      </c>
      <c r="J1169" s="32">
        <v>0.48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I1170" s="32">
        <v>0.48</v>
      </c>
      <c r="J1170" s="32">
        <v>0.48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I1171" s="32">
        <v>0.48</v>
      </c>
      <c r="J1171" s="32">
        <v>0.48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I1172" s="32">
        <v>0.48</v>
      </c>
      <c r="J1172" s="32">
        <v>0.48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I1173" s="32">
        <v>0.48</v>
      </c>
      <c r="J1173" s="32">
        <v>0.48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I1174" s="32">
        <v>0.48</v>
      </c>
      <c r="J1174" s="32">
        <v>0.48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I1175" s="32">
        <v>0.48</v>
      </c>
      <c r="J1175" s="32">
        <v>0.48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I1176" s="32">
        <v>0.48</v>
      </c>
      <c r="J1176" s="32">
        <v>0.48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I1177" s="32">
        <v>0.48</v>
      </c>
      <c r="J1177" s="32">
        <v>0.48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I1178" s="32">
        <v>0.48</v>
      </c>
      <c r="J1178" s="32">
        <v>0.48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I1179" s="32">
        <v>0.48</v>
      </c>
      <c r="J1179" s="32">
        <v>0.48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I1180" s="32">
        <v>0.48</v>
      </c>
      <c r="J1180" s="32">
        <v>0.48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I1181" s="32">
        <v>0.48</v>
      </c>
      <c r="J1181" s="32">
        <v>0.48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I1182" s="32">
        <v>0.48</v>
      </c>
      <c r="J1182" s="32">
        <v>0.48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I1183" s="32">
        <v>0.48</v>
      </c>
      <c r="J1183" s="32">
        <v>0.48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I1184" s="32">
        <v>0.48</v>
      </c>
      <c r="J1184" s="32">
        <v>0.48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I1185" s="32">
        <v>0.48</v>
      </c>
      <c r="J1185" s="32">
        <v>0.48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I1186" s="32">
        <v>0.48</v>
      </c>
      <c r="J1186" s="32">
        <v>0.48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I1187" s="32">
        <v>0.48</v>
      </c>
      <c r="J1187" s="32">
        <v>0.48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I1188" s="32">
        <v>0.48</v>
      </c>
      <c r="J1188" s="32">
        <v>0.48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I1189" s="32">
        <v>0.48</v>
      </c>
      <c r="J1189" s="32">
        <v>0.48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I1190" s="32">
        <v>0.48</v>
      </c>
      <c r="J1190" s="32">
        <v>0.48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I1191" s="32">
        <v>0.48</v>
      </c>
      <c r="J1191" s="32">
        <v>0.48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I1192" s="32">
        <v>0.48</v>
      </c>
      <c r="J1192" s="32">
        <v>0.48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I1193" s="32">
        <v>0.48</v>
      </c>
      <c r="J1193" s="32">
        <v>0.48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I1194" s="32">
        <v>0.48</v>
      </c>
      <c r="J1194" s="32">
        <v>0.48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I1195" s="32">
        <v>0.48</v>
      </c>
      <c r="J1195" s="32">
        <v>0.48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I1196" s="32">
        <v>0.48</v>
      </c>
      <c r="J1196" s="32">
        <v>0.48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I1197" s="32">
        <v>0.48</v>
      </c>
      <c r="J1197" s="32">
        <v>0.48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I1198" s="32">
        <v>0.48</v>
      </c>
      <c r="J1198" s="32">
        <v>0.48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I1199" s="32">
        <v>0.48</v>
      </c>
      <c r="J1199" s="32">
        <v>0.48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I1200" s="32">
        <v>0.48</v>
      </c>
      <c r="J1200" s="32">
        <v>0.48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I1201" s="32">
        <v>0.48</v>
      </c>
      <c r="J1201" s="32">
        <v>0.48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I1202" s="32">
        <v>0.48</v>
      </c>
      <c r="J1202" s="32">
        <v>0.48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I1203" s="32">
        <v>0.48</v>
      </c>
      <c r="J1203" s="32">
        <v>0.48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I1204" s="32">
        <v>0.48</v>
      </c>
      <c r="J1204" s="32">
        <v>0.48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I1205" s="32">
        <v>0.48</v>
      </c>
      <c r="J1205" s="32">
        <v>0.48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I1206" s="32">
        <v>0.48</v>
      </c>
      <c r="J1206" s="32">
        <v>0.48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I1207" s="32">
        <v>0.48</v>
      </c>
      <c r="J1207" s="32">
        <v>0.48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I1208" s="32">
        <v>0.48</v>
      </c>
      <c r="J1208" s="32">
        <v>0.48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I1209" s="32">
        <v>0.48</v>
      </c>
      <c r="J1209" s="32">
        <v>0.48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I1210" s="32">
        <v>0.48</v>
      </c>
      <c r="J1210" s="32">
        <v>0.48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I1211" s="32">
        <v>0.48</v>
      </c>
      <c r="J1211" s="32">
        <v>0.48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I1212" s="32">
        <v>0.48</v>
      </c>
      <c r="J1212" s="32">
        <v>0.48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I1213" s="32">
        <v>0.48</v>
      </c>
      <c r="J1213" s="32">
        <v>0.48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I1214" s="32">
        <v>0.48</v>
      </c>
      <c r="J1214" s="32">
        <v>0.48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I1215" s="32">
        <v>0.48</v>
      </c>
      <c r="J1215" s="32">
        <v>0.48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I1216" s="32">
        <v>0.48</v>
      </c>
      <c r="J1216" s="32">
        <v>0.48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I1217" s="32">
        <v>0.48</v>
      </c>
      <c r="J1217" s="32">
        <v>0.48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I1218" s="32">
        <v>0.48</v>
      </c>
      <c r="J1218" s="32">
        <v>0.48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I1219" s="32">
        <v>0.48</v>
      </c>
      <c r="J1219" s="32">
        <v>0.48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I1220" s="32">
        <v>0.48</v>
      </c>
      <c r="J1220" s="32">
        <v>0.48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I1221" s="32">
        <v>0.48</v>
      </c>
      <c r="J1221" s="32">
        <v>0.48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I1222" s="32">
        <v>0.48</v>
      </c>
      <c r="J1222" s="32">
        <v>0.48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I1223" s="32">
        <v>0.48</v>
      </c>
      <c r="J1223" s="32">
        <v>0.48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I1224" s="32">
        <v>0.48</v>
      </c>
      <c r="J1224" s="32">
        <v>0.48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I1225" s="32">
        <v>0.48</v>
      </c>
      <c r="J1225" s="32">
        <v>0.48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I1226" s="32">
        <v>0.48</v>
      </c>
      <c r="J1226" s="32">
        <v>0.48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I1227" s="32">
        <v>0.48</v>
      </c>
      <c r="J1227" s="32">
        <v>0.48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I1228" s="32">
        <v>0.48</v>
      </c>
      <c r="J1228" s="32">
        <v>0.48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I1229" s="32">
        <v>0.48</v>
      </c>
      <c r="J1229" s="32">
        <v>0.48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I1230" s="32">
        <v>0.48</v>
      </c>
      <c r="J1230" s="32">
        <v>0.48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I1231" s="32">
        <v>0.48</v>
      </c>
      <c r="J1231" s="32">
        <v>0.48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I1232" s="32">
        <v>0.48</v>
      </c>
      <c r="J1232" s="32">
        <v>0.48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I1233" s="32">
        <v>0.48</v>
      </c>
      <c r="J1233" s="32">
        <v>0.48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I1234" s="32">
        <v>0.48</v>
      </c>
      <c r="J1234" s="32">
        <v>0.48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I1235" s="32">
        <v>0.48</v>
      </c>
      <c r="J1235" s="32">
        <v>0.48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I1236" s="32">
        <v>0.48</v>
      </c>
      <c r="J1236" s="32">
        <v>0.48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I1237" s="32">
        <v>0.48</v>
      </c>
      <c r="J1237" s="32">
        <v>0.48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I1238" s="32">
        <v>0.48</v>
      </c>
      <c r="J1238" s="32">
        <v>0.48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I1239" s="32">
        <v>0.48</v>
      </c>
      <c r="J1239" s="32">
        <v>0.48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I1240" s="32">
        <v>0.48</v>
      </c>
      <c r="J1240" s="32">
        <v>0.48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I1241" s="32">
        <v>0.48</v>
      </c>
      <c r="J1241" s="32">
        <v>0.48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I1242" s="32">
        <v>0.48</v>
      </c>
      <c r="J1242" s="32">
        <v>0.48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I1243" s="32">
        <v>0.48</v>
      </c>
      <c r="J1243" s="32">
        <v>0.48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I1244" s="32">
        <v>0.48</v>
      </c>
      <c r="J1244" s="32">
        <v>0.48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I1245" s="32">
        <v>0.48</v>
      </c>
      <c r="J1245" s="32">
        <v>0.48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I1246" s="32">
        <v>0.48</v>
      </c>
      <c r="J1246" s="32">
        <v>0.48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I1247" s="32">
        <v>0.48</v>
      </c>
      <c r="J1247" s="32">
        <v>0.48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I1248" s="32">
        <v>0.48</v>
      </c>
      <c r="J1248" s="32">
        <v>0.48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I1249" s="32">
        <v>0.48</v>
      </c>
      <c r="J1249" s="32">
        <v>0.48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I1250" s="32">
        <v>0.48</v>
      </c>
      <c r="J1250" s="32">
        <v>0.48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I1251" s="32">
        <v>0.48</v>
      </c>
      <c r="J1251" s="32">
        <v>0.48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I1252" s="32">
        <v>0.48</v>
      </c>
      <c r="J1252" s="32">
        <v>0.48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I1253" s="32">
        <v>0.48</v>
      </c>
      <c r="J1253" s="32">
        <v>0.48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I1254" s="32">
        <v>0.48</v>
      </c>
      <c r="J1254" s="32">
        <v>0.48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I1255" s="32">
        <v>0.48</v>
      </c>
      <c r="J1255" s="32">
        <v>0.48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I1256" s="32">
        <v>0.48</v>
      </c>
      <c r="J1256" s="32">
        <v>0.48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I1257" s="32">
        <v>0.48</v>
      </c>
      <c r="J1257" s="32">
        <v>0.48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I1258" s="32">
        <v>0.48</v>
      </c>
      <c r="J1258" s="32">
        <v>0.48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I1259" s="32">
        <v>0.48</v>
      </c>
      <c r="J1259" s="32">
        <v>0.48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I1260" s="32">
        <v>0.48</v>
      </c>
      <c r="J1260" s="32">
        <v>0.48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I1261" s="32">
        <v>0.48</v>
      </c>
      <c r="J1261" s="32">
        <v>0.48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I1262" s="32">
        <v>0.48</v>
      </c>
      <c r="J1262" s="32">
        <v>0.48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I1263" s="32">
        <v>0.48</v>
      </c>
      <c r="J1263" s="32">
        <v>0.48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I1264" s="32">
        <v>0.48</v>
      </c>
      <c r="J1264" s="32">
        <v>0.48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I1265" s="32">
        <v>0.48</v>
      </c>
      <c r="J1265" s="32">
        <v>0.48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I1266" s="32">
        <v>0.48</v>
      </c>
      <c r="J1266" s="32">
        <v>0.48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I1267" s="32">
        <v>0.48</v>
      </c>
      <c r="J1267" s="32">
        <v>0.48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I1268" s="32">
        <v>0.48</v>
      </c>
      <c r="J1268" s="32">
        <v>0.48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I1269" s="32">
        <v>0.48</v>
      </c>
      <c r="J1269" s="32">
        <v>0.48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I1270" s="32">
        <v>0.48</v>
      </c>
      <c r="J1270" s="32">
        <v>0.48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I1271" s="32">
        <v>0.48</v>
      </c>
      <c r="J1271" s="32">
        <v>0.48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I1272" s="32">
        <v>0.48</v>
      </c>
      <c r="J1272" s="32">
        <v>0.48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I1273" s="32">
        <v>0.48</v>
      </c>
      <c r="J1273" s="32">
        <v>0.48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I1274" s="32">
        <v>0.48</v>
      </c>
      <c r="J1274" s="32">
        <v>0.48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I1275" s="32">
        <v>0.48</v>
      </c>
      <c r="J1275" s="32">
        <v>0.48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I1276" s="32">
        <v>0.48</v>
      </c>
      <c r="J1276" s="32">
        <v>0.48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I1277" s="32">
        <v>0.48</v>
      </c>
      <c r="J1277" s="32">
        <v>0.48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I1278" s="32">
        <v>0.48</v>
      </c>
      <c r="J1278" s="32">
        <v>0.48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I1279" s="32">
        <v>0.48</v>
      </c>
      <c r="J1279" s="32">
        <v>0.48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I1280" s="32">
        <v>0.48</v>
      </c>
      <c r="J1280" s="32">
        <v>0.48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I1281" s="32">
        <v>0.48</v>
      </c>
      <c r="J1281" s="32">
        <v>0.48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I1282" s="32">
        <v>0.48</v>
      </c>
      <c r="J1282" s="32">
        <v>0.48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I1283" s="32">
        <v>0.48</v>
      </c>
      <c r="J1283" s="32">
        <v>0.48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I1284" s="32">
        <v>0.48</v>
      </c>
      <c r="J1284" s="32">
        <v>0.48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I1285" s="32">
        <v>0.48</v>
      </c>
      <c r="J1285" s="32">
        <v>0.48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I1286" s="32">
        <v>0.48</v>
      </c>
      <c r="J1286" s="32">
        <v>0.48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I1287" s="32">
        <v>0.48</v>
      </c>
      <c r="J1287" s="32">
        <v>0.48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I1288" s="32">
        <v>0.48</v>
      </c>
      <c r="J1288" s="32">
        <v>0.48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I1289" s="32">
        <v>0.48</v>
      </c>
      <c r="J1289" s="32">
        <v>0.48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I1290" s="32">
        <v>0.48</v>
      </c>
      <c r="J1290" s="32">
        <v>0.48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I1291" s="32">
        <v>0.48</v>
      </c>
      <c r="J1291" s="32">
        <v>0.48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I1292" s="32">
        <v>0.48</v>
      </c>
      <c r="J1292" s="32">
        <v>0.48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I1293" s="32">
        <v>0.48</v>
      </c>
      <c r="J1293" s="32">
        <v>0.48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I1294" s="32">
        <v>0.48</v>
      </c>
      <c r="J1294" s="32">
        <v>0.48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I1295" s="32">
        <v>0.48</v>
      </c>
      <c r="J1295" s="32">
        <v>0.48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I1296" s="32">
        <v>0.48</v>
      </c>
      <c r="J1296" s="32">
        <v>0.48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I1297" s="32">
        <v>0.48</v>
      </c>
      <c r="J1297" s="32">
        <v>0.48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I1298" s="32">
        <v>0.48</v>
      </c>
      <c r="J1298" s="32">
        <v>0.48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I1299" s="32">
        <v>0.48</v>
      </c>
      <c r="J1299" s="32">
        <v>0.48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I1300" s="32">
        <v>0.48</v>
      </c>
      <c r="J1300" s="32">
        <v>0.48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I1301" s="32">
        <v>0.48</v>
      </c>
      <c r="J1301" s="32">
        <v>0.48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I1302" s="32">
        <v>0.48</v>
      </c>
      <c r="J1302" s="32">
        <v>0.48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I1303" s="32">
        <v>0.48</v>
      </c>
      <c r="J1303" s="32">
        <v>0.48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I1304" s="32">
        <v>0.48</v>
      </c>
      <c r="J1304" s="32">
        <v>0.48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I1305" s="32">
        <v>0.48</v>
      </c>
      <c r="J1305" s="32">
        <v>0.48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I1306" s="32">
        <v>0.48</v>
      </c>
      <c r="J1306" s="32">
        <v>0.48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I1307" s="32">
        <v>0.48</v>
      </c>
      <c r="J1307" s="32">
        <v>0.48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I1308" s="32">
        <v>0.48</v>
      </c>
      <c r="J1308" s="32">
        <v>0.48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I1309" s="32">
        <v>0.48</v>
      </c>
      <c r="J1309" s="32">
        <v>0.48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I1310" s="32">
        <v>0.48</v>
      </c>
      <c r="J1310" s="32">
        <v>0.48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I1311" s="32">
        <v>0.48</v>
      </c>
      <c r="J1311" s="32">
        <v>0.48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I1312" s="32">
        <v>0.48</v>
      </c>
      <c r="J1312" s="32">
        <v>0.48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I1313" s="32">
        <v>0.48</v>
      </c>
      <c r="J1313" s="32">
        <v>0.48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I1314" s="32">
        <v>0.48</v>
      </c>
      <c r="J1314" s="32">
        <v>0.48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I1315" s="32">
        <v>0.48</v>
      </c>
      <c r="J1315" s="32">
        <v>0.48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I1316" s="32">
        <v>0.48</v>
      </c>
      <c r="J1316" s="32">
        <v>0.48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I1317" s="32">
        <v>0.48</v>
      </c>
      <c r="J1317" s="32">
        <v>0.48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I1318" s="32">
        <v>0.48</v>
      </c>
      <c r="J1318" s="32">
        <v>0.48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I1319" s="32">
        <v>0.48</v>
      </c>
      <c r="J1319" s="32">
        <v>0.48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I1320" s="32">
        <v>0.48</v>
      </c>
      <c r="J1320" s="32">
        <v>0.48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I1321" s="32">
        <v>0.48</v>
      </c>
      <c r="J1321" s="32">
        <v>0.48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I1322" s="32">
        <v>0.48</v>
      </c>
      <c r="J1322" s="32">
        <v>0.48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I1323" s="32">
        <v>0.48</v>
      </c>
      <c r="J1323" s="32">
        <v>0.48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I1324" s="32">
        <v>0.48</v>
      </c>
      <c r="J1324" s="32">
        <v>0.48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I1325" s="32">
        <v>0.48</v>
      </c>
      <c r="J1325" s="32">
        <v>0.48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I1326" s="32">
        <v>0.48</v>
      </c>
      <c r="J1326" s="32">
        <v>0.48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I1327" s="32">
        <v>0.48</v>
      </c>
      <c r="J1327" s="32">
        <v>0.48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I1328" s="32">
        <v>0.48</v>
      </c>
      <c r="J1328" s="32">
        <v>0.48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I1329" s="32">
        <v>0.48</v>
      </c>
      <c r="J1329" s="32">
        <v>0.48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I1330" s="32">
        <v>0.48</v>
      </c>
      <c r="J1330" s="32">
        <v>0.48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I1331" s="32">
        <v>0.48</v>
      </c>
      <c r="J1331" s="32">
        <v>0.48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I1332" s="32">
        <v>0.48</v>
      </c>
      <c r="J1332" s="32">
        <v>0.48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I1333" s="32">
        <v>0.48</v>
      </c>
      <c r="J1333" s="32">
        <v>0.48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I1334" s="32">
        <v>0.48</v>
      </c>
      <c r="J1334" s="32">
        <v>0.48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I1335" s="32">
        <v>0.48</v>
      </c>
      <c r="J1335" s="32">
        <v>0.48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I1336" s="32">
        <v>0.48</v>
      </c>
      <c r="J1336" s="32">
        <v>0.48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I1337" s="32">
        <v>0.48</v>
      </c>
      <c r="J1337" s="32">
        <v>0.48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I1338" s="32">
        <v>0.48</v>
      </c>
      <c r="J1338" s="32">
        <v>0.48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I1339" s="32">
        <v>0.48</v>
      </c>
      <c r="J1339" s="32">
        <v>0.48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I1340" s="32">
        <v>0.48</v>
      </c>
      <c r="J1340" s="32">
        <v>0.48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I1341" s="32">
        <v>0.48</v>
      </c>
      <c r="J1341" s="32">
        <v>0.48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I1342" s="32">
        <v>0.48</v>
      </c>
      <c r="J1342" s="32">
        <v>0.48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I1343" s="32">
        <v>0.48</v>
      </c>
      <c r="J1343" s="32">
        <v>0.48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I1344" s="32">
        <v>0.48</v>
      </c>
      <c r="J1344" s="32">
        <v>0.48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I1345" s="32">
        <v>0.48</v>
      </c>
      <c r="J1345" s="32">
        <v>0.48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I1346" s="32">
        <v>0.48</v>
      </c>
      <c r="J1346" s="32">
        <v>0.48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I1347" s="32">
        <v>0.48</v>
      </c>
      <c r="J1347" s="32">
        <v>0.48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I1348" s="32">
        <v>0.48</v>
      </c>
      <c r="J1348" s="32">
        <v>0.48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I1349" s="32">
        <v>0.48</v>
      </c>
      <c r="J1349" s="32">
        <v>0.48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I1350" s="32">
        <v>0.48</v>
      </c>
      <c r="J1350" s="32">
        <v>0.48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I1351" s="32">
        <v>0.48</v>
      </c>
      <c r="J1351" s="32">
        <v>0.48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I1352" s="32">
        <v>0.48</v>
      </c>
      <c r="J1352" s="32">
        <v>0.48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I1353" s="32">
        <v>0.48</v>
      </c>
      <c r="J1353" s="32">
        <v>0.48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I1354" s="32">
        <v>0.48</v>
      </c>
      <c r="J1354" s="32">
        <v>0.48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I1355" s="32">
        <v>0.48</v>
      </c>
      <c r="J1355" s="32">
        <v>0.48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I1356" s="32">
        <v>0.48</v>
      </c>
      <c r="J1356" s="32">
        <v>0.48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I1357" s="32">
        <v>0.48</v>
      </c>
      <c r="J1357" s="32">
        <v>0.48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I1358" s="32">
        <v>0.48</v>
      </c>
      <c r="J1358" s="32">
        <v>0.48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I1359" s="32">
        <v>0.48</v>
      </c>
      <c r="J1359" s="32">
        <v>0.48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I1360" s="32">
        <v>0.48</v>
      </c>
      <c r="J1360" s="32">
        <v>0.48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I1361" s="32">
        <v>0.48</v>
      </c>
      <c r="J1361" s="32">
        <v>0.48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I1362" s="32">
        <v>0.48</v>
      </c>
      <c r="J1362" s="32">
        <v>0.48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I1363" s="32">
        <v>0.48</v>
      </c>
      <c r="J1363" s="32">
        <v>0.48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I1364" s="32">
        <v>0.48</v>
      </c>
      <c r="J1364" s="32">
        <v>0.48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I1365" s="32">
        <v>0.48</v>
      </c>
      <c r="J1365" s="32">
        <v>0.48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I1366" s="32">
        <v>0.48</v>
      </c>
      <c r="J1366" s="32">
        <v>0.48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I1367" s="32">
        <v>0.48</v>
      </c>
      <c r="J1367" s="32">
        <v>0.48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I1368" s="32">
        <v>0.48</v>
      </c>
      <c r="J1368" s="32">
        <v>0.48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I1369" s="32">
        <v>0.48</v>
      </c>
      <c r="J1369" s="32">
        <v>0.48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I1370" s="32">
        <v>0.48</v>
      </c>
      <c r="J1370" s="32">
        <v>0.48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I1371" s="32">
        <v>0.48</v>
      </c>
      <c r="J1371" s="32">
        <v>0.48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I1372" s="32">
        <v>0.48</v>
      </c>
      <c r="J1372" s="32">
        <v>0.48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I1373" s="32">
        <v>0.48</v>
      </c>
      <c r="J1373" s="32">
        <v>0.48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I1374" s="32">
        <v>0.48</v>
      </c>
      <c r="J1374" s="32">
        <v>0.48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I1375" s="32">
        <v>0.48</v>
      </c>
      <c r="J1375" s="32">
        <v>0.48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I1376" s="32">
        <v>0.48</v>
      </c>
      <c r="J1376" s="32">
        <v>0.48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I1377" s="32">
        <v>0.48</v>
      </c>
      <c r="J1377" s="32">
        <v>0.48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I1378" s="32">
        <v>0.48</v>
      </c>
      <c r="J1378" s="32">
        <v>0.48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I1379" s="32">
        <v>0.48</v>
      </c>
      <c r="J1379" s="32">
        <v>0.48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I1380" s="32">
        <v>0.48</v>
      </c>
      <c r="J1380" s="32">
        <v>0.48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I1381" s="32">
        <v>0.48</v>
      </c>
      <c r="J1381" s="32">
        <v>0.48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I1382" s="32">
        <v>0.48</v>
      </c>
      <c r="J1382" s="32">
        <v>0.48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I1383" s="32">
        <v>0.48</v>
      </c>
      <c r="J1383" s="32">
        <v>0.48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I1384" s="32">
        <v>0.48</v>
      </c>
      <c r="J1384" s="32">
        <v>0.48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I1385" s="32">
        <v>0.48</v>
      </c>
      <c r="J1385" s="32">
        <v>0.48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I1386" s="32">
        <v>0.48</v>
      </c>
      <c r="J1386" s="32">
        <v>0.48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I1387" s="32">
        <v>0.48</v>
      </c>
      <c r="J1387" s="32">
        <v>0.48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I1388" s="32">
        <v>0.48</v>
      </c>
      <c r="J1388" s="32">
        <v>0.48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I1389" s="32">
        <v>0.48</v>
      </c>
      <c r="J1389" s="32">
        <v>0.48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I1390" s="32">
        <v>0.48</v>
      </c>
      <c r="J1390" s="32">
        <v>0.48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I1391" s="32">
        <v>0.48</v>
      </c>
      <c r="J1391" s="32">
        <v>0.48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I1392" s="32">
        <v>0.48</v>
      </c>
      <c r="J1392" s="32">
        <v>0.48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I1393" s="32">
        <v>0.48</v>
      </c>
      <c r="J1393" s="32">
        <v>0.48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I1394" s="32">
        <v>0.48</v>
      </c>
      <c r="J1394" s="32">
        <v>0.48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I1395" s="32">
        <v>0.48</v>
      </c>
      <c r="J1395" s="32">
        <v>0.48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I1396" s="32">
        <v>0.48</v>
      </c>
      <c r="J1396" s="32">
        <v>0.48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I1397" s="32">
        <v>0.48</v>
      </c>
      <c r="J1397" s="32">
        <v>0.48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I1398" s="32">
        <v>0.48</v>
      </c>
      <c r="J1398" s="32">
        <v>0.48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I1399" s="32">
        <v>0.48</v>
      </c>
      <c r="J1399" s="32">
        <v>0.48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I1400" s="32">
        <v>0.48</v>
      </c>
      <c r="J1400" s="32">
        <v>0.48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I1401" s="32">
        <v>0.48</v>
      </c>
      <c r="J1401" s="32">
        <v>0.48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I1402" s="32">
        <v>0.48</v>
      </c>
      <c r="J1402" s="32">
        <v>0.48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I1403" s="32">
        <v>0.48</v>
      </c>
      <c r="J1403" s="32">
        <v>0.48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I1404" s="32">
        <v>0.48</v>
      </c>
      <c r="J1404" s="32">
        <v>0.48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I1405" s="32">
        <v>0.48</v>
      </c>
      <c r="J1405" s="32">
        <v>0.48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I1406" s="32">
        <v>0.48</v>
      </c>
      <c r="J1406" s="32">
        <v>0.48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I1407" s="32">
        <v>0.48</v>
      </c>
      <c r="J1407" s="32">
        <v>0.48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I1408" s="32">
        <v>0.48</v>
      </c>
      <c r="J1408" s="32">
        <v>0.48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I1409" s="32">
        <v>0.48</v>
      </c>
      <c r="J1409" s="32">
        <v>0.48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I1410" s="32">
        <v>0.48</v>
      </c>
      <c r="J1410" s="32">
        <v>0.48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I1411" s="32">
        <v>0.48</v>
      </c>
      <c r="J1411" s="32">
        <v>0.48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I1412" s="32">
        <v>0.48</v>
      </c>
      <c r="J1412" s="32">
        <v>0.48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I1413" s="32">
        <v>0.48</v>
      </c>
      <c r="J1413" s="32">
        <v>0.48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I1414" s="32">
        <v>0.48</v>
      </c>
      <c r="J1414" s="32">
        <v>0.48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I1415" s="32">
        <v>0.48</v>
      </c>
      <c r="J1415" s="32">
        <v>0.48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I1416" s="32">
        <v>0.48</v>
      </c>
      <c r="J1416" s="32">
        <v>0.48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I1417" s="32">
        <v>0.48</v>
      </c>
      <c r="J1417" s="32">
        <v>0.48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I1418" s="32">
        <v>0.48</v>
      </c>
      <c r="J1418" s="32">
        <v>0.48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I1419" s="32">
        <v>0.48</v>
      </c>
      <c r="J1419" s="32">
        <v>0.48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I1420" s="32">
        <v>0.48</v>
      </c>
      <c r="J1420" s="32">
        <v>0.48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I1421" s="32">
        <v>0.48</v>
      </c>
      <c r="J1421" s="32">
        <v>0.48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I1422" s="32">
        <v>0.48</v>
      </c>
      <c r="J1422" s="32">
        <v>0.48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I1423" s="32">
        <v>0.48</v>
      </c>
      <c r="J1423" s="32">
        <v>0.48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I1424" s="32">
        <v>0.48</v>
      </c>
      <c r="J1424" s="32">
        <v>0.48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I1425" s="32">
        <v>0.48</v>
      </c>
      <c r="J1425" s="32">
        <v>0.48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I1426" s="32">
        <v>0.48</v>
      </c>
      <c r="J1426" s="32">
        <v>0.48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I1427" s="32">
        <v>0.48</v>
      </c>
      <c r="J1427" s="32">
        <v>0.48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I1428" s="32">
        <v>0.48</v>
      </c>
      <c r="J1428" s="32">
        <v>0.48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I1429" s="32">
        <v>0.48</v>
      </c>
      <c r="J1429" s="32">
        <v>0.48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I1430" s="32">
        <v>0.48</v>
      </c>
      <c r="J1430" s="32">
        <v>0.48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I1431" s="32">
        <v>0.48</v>
      </c>
      <c r="J1431" s="32">
        <v>0.48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I1432" s="32">
        <v>0.48</v>
      </c>
      <c r="J1432" s="32">
        <v>0.48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I1433" s="32">
        <v>0.48</v>
      </c>
      <c r="J1433" s="32">
        <v>0.48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I1434" s="32">
        <v>0.48</v>
      </c>
      <c r="J1434" s="32">
        <v>0.48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I1435" s="32">
        <v>0.48</v>
      </c>
      <c r="J1435" s="32">
        <v>0.48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I1436" s="32">
        <v>0.48</v>
      </c>
      <c r="J1436" s="32">
        <v>0.48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I1437" s="32">
        <v>0.48</v>
      </c>
      <c r="J1437" s="32">
        <v>0.48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I1438" s="32">
        <v>0.48</v>
      </c>
      <c r="J1438" s="32">
        <v>0.48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I1439" s="32">
        <v>0.48</v>
      </c>
      <c r="J1439" s="32">
        <v>0.48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I1440" s="32">
        <v>0.48</v>
      </c>
      <c r="J1440" s="32">
        <v>0.48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I1441" s="32">
        <v>0.48</v>
      </c>
      <c r="J1441" s="32">
        <v>0.48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I1442" s="32">
        <v>0.48</v>
      </c>
      <c r="J1442" s="32">
        <v>0.48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I1443" s="32">
        <v>0.48</v>
      </c>
      <c r="J1443" s="32">
        <v>0.48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I1444" s="32">
        <v>0.48</v>
      </c>
      <c r="J1444" s="32">
        <v>0.48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I1445" s="32">
        <v>0.48</v>
      </c>
      <c r="J1445" s="32">
        <v>0.48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I1446" s="32">
        <v>0.48</v>
      </c>
      <c r="J1446" s="32">
        <v>0.48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I1447" s="32">
        <v>0.48</v>
      </c>
      <c r="J1447" s="32">
        <v>0.48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I1448" s="32">
        <v>0.48</v>
      </c>
      <c r="J1448" s="32">
        <v>0.48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I1449" s="32">
        <v>0.48</v>
      </c>
      <c r="J1449" s="32">
        <v>0.48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I1450" s="32">
        <v>0.48</v>
      </c>
      <c r="J1450" s="32">
        <v>0.48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I1451" s="32">
        <v>0.48</v>
      </c>
      <c r="J1451" s="32">
        <v>0.48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I1452" s="32">
        <v>0.48</v>
      </c>
      <c r="J1452" s="32">
        <v>0.48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I1453" s="32">
        <v>0.48</v>
      </c>
      <c r="J1453" s="32">
        <v>0.48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I1454" s="32">
        <v>0.48</v>
      </c>
      <c r="J1454" s="32">
        <v>0.48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I1455" s="32">
        <v>0.48</v>
      </c>
      <c r="J1455" s="32">
        <v>0.48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I1456" s="32">
        <v>0.48</v>
      </c>
      <c r="J1456" s="32">
        <v>0.48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I1457" s="32">
        <v>0.48</v>
      </c>
      <c r="J1457" s="32">
        <v>0.48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I1458" s="32">
        <v>0.48</v>
      </c>
      <c r="J1458" s="32">
        <v>0.48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I1459" s="32">
        <v>0.48</v>
      </c>
      <c r="J1459" s="32">
        <v>0.48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I1460" s="32">
        <v>0.48</v>
      </c>
      <c r="J1460" s="32">
        <v>0.48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I1461" s="32">
        <v>0.48</v>
      </c>
      <c r="J1461" s="32">
        <v>0.48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I1462" s="32">
        <v>0.48</v>
      </c>
      <c r="J1462" s="32">
        <v>0.48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I1463" s="32">
        <v>0.48</v>
      </c>
      <c r="J1463" s="32">
        <v>0.48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I1464" s="32">
        <v>0.48</v>
      </c>
      <c r="J1464" s="32">
        <v>0.48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I1465" s="32">
        <v>0.48</v>
      </c>
      <c r="J1465" s="32">
        <v>0.48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I1466" s="32">
        <v>0.48</v>
      </c>
      <c r="J1466" s="32">
        <v>0.48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I1467" s="32">
        <v>0.48</v>
      </c>
      <c r="J1467" s="32">
        <v>0.48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I1468" s="32">
        <v>0.48</v>
      </c>
      <c r="J1468" s="32">
        <v>0.48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I1469" s="32">
        <v>0.48</v>
      </c>
      <c r="J1469" s="32">
        <v>0.48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I1470" s="32">
        <v>0.48</v>
      </c>
      <c r="J1470" s="32">
        <v>0.48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I1471" s="32">
        <v>0.48</v>
      </c>
      <c r="J1471" s="32">
        <v>0.48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I1472" s="32">
        <v>0.48</v>
      </c>
      <c r="J1472" s="32">
        <v>0.48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I1473" s="32">
        <v>0.48</v>
      </c>
      <c r="J1473" s="32">
        <v>0.48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I1474" s="32">
        <v>0.48</v>
      </c>
      <c r="J1474" s="32">
        <v>0.48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I1475" s="32">
        <v>0.48</v>
      </c>
      <c r="J1475" s="32">
        <v>0.48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I1476" s="32">
        <v>0.48</v>
      </c>
      <c r="J1476" s="32">
        <v>0.48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I1477" s="32">
        <v>0.48</v>
      </c>
      <c r="J1477" s="32">
        <v>0.48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I1478" s="32">
        <v>0.48</v>
      </c>
      <c r="J1478" s="32">
        <v>0.48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I1479" s="32">
        <v>0.48</v>
      </c>
      <c r="J1479" s="32">
        <v>0.48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I1480" s="32">
        <v>0.48</v>
      </c>
      <c r="J1480" s="32">
        <v>0.48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I1481" s="32">
        <v>0.48</v>
      </c>
      <c r="J1481" s="32">
        <v>0.48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I1482" s="32">
        <v>0.48</v>
      </c>
      <c r="J1482" s="32">
        <v>0.48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I1483" s="32">
        <v>0.48</v>
      </c>
      <c r="J1483" s="32">
        <v>0.48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I1484" s="32">
        <v>0.48</v>
      </c>
      <c r="J1484" s="32">
        <v>0.48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I1485" s="32">
        <v>0.48</v>
      </c>
      <c r="J1485" s="32">
        <v>0.48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I1486" s="32">
        <v>0.48</v>
      </c>
      <c r="J1486" s="32">
        <v>0.48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I1487" s="32">
        <v>0.48</v>
      </c>
      <c r="J1487" s="32">
        <v>0.48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I1488" s="32">
        <v>0.48</v>
      </c>
      <c r="J1488" s="32">
        <v>0.48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I1489" s="32">
        <v>0.48</v>
      </c>
      <c r="J1489" s="32">
        <v>0.48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I1490" s="32">
        <v>0.48</v>
      </c>
      <c r="J1490" s="32">
        <v>0.48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I1491" s="32">
        <v>0.48</v>
      </c>
      <c r="J1491" s="32">
        <v>0.48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I1492" s="32">
        <v>0.48</v>
      </c>
      <c r="J1492" s="32">
        <v>0.48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I1493" s="32">
        <v>0.48</v>
      </c>
      <c r="J1493" s="32">
        <v>0.48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I1494" s="32">
        <v>0.48</v>
      </c>
      <c r="J1494" s="32">
        <v>0.48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I1495" s="32">
        <v>0.48</v>
      </c>
      <c r="J1495" s="32">
        <v>0.48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I1496" s="32">
        <v>0.48</v>
      </c>
      <c r="J1496" s="32">
        <v>0.48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I1497" s="32">
        <v>0.48</v>
      </c>
      <c r="J1497" s="32">
        <v>0.48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I1498" s="32">
        <v>0.48</v>
      </c>
      <c r="J1498" s="32">
        <v>0.48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I1499" s="32">
        <v>0.48</v>
      </c>
      <c r="J1499" s="32">
        <v>0.48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I1500" s="32">
        <v>0.48</v>
      </c>
      <c r="J1500" s="32">
        <v>0.48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I1501" s="32">
        <v>0.48</v>
      </c>
      <c r="J1501" s="32">
        <v>0.48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I1502" s="32">
        <v>0.48</v>
      </c>
      <c r="J1502" s="32">
        <v>0.48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I1503" s="32">
        <v>0.48</v>
      </c>
      <c r="J1503" s="32">
        <v>0.48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I1504" s="32">
        <v>0.48</v>
      </c>
      <c r="J1504" s="32">
        <v>0.48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I1505" s="32">
        <v>0.48</v>
      </c>
      <c r="J1505" s="32">
        <v>0.48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I1506" s="32">
        <v>0.48</v>
      </c>
      <c r="J1506" s="32">
        <v>0.48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I1507" s="32">
        <v>0.48</v>
      </c>
      <c r="J1507" s="32">
        <v>0.48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I1508" s="32">
        <v>0.48</v>
      </c>
      <c r="J1508" s="32">
        <v>0.48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I1509" s="32">
        <v>0.48</v>
      </c>
      <c r="J1509" s="32">
        <v>0.48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I1510" s="32">
        <v>0.48</v>
      </c>
      <c r="J1510" s="32">
        <v>0.48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I1511" s="32">
        <v>0.48</v>
      </c>
      <c r="J1511" s="32">
        <v>0.48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I1512" s="32">
        <v>0.48</v>
      </c>
      <c r="J1512" s="32">
        <v>0.48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I1513" s="32">
        <v>0.48</v>
      </c>
      <c r="J1513" s="32">
        <v>0.48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I1514" s="32">
        <v>0.48</v>
      </c>
      <c r="J1514" s="32">
        <v>0.48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I1515" s="32">
        <v>0.48</v>
      </c>
      <c r="J1515" s="32">
        <v>0.48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I1516" s="32">
        <v>0.48</v>
      </c>
      <c r="J1516" s="32">
        <v>0.48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I1517" s="32">
        <v>0.48</v>
      </c>
      <c r="J1517" s="32">
        <v>0.48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I1518" s="32">
        <v>0.48</v>
      </c>
      <c r="J1518" s="32">
        <v>0.48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I1519" s="32">
        <v>0.48</v>
      </c>
      <c r="J1519" s="32">
        <v>0.48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I1520" s="32">
        <v>0.48</v>
      </c>
      <c r="J1520" s="32">
        <v>0.48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I1521" s="32">
        <v>0.48</v>
      </c>
      <c r="J1521" s="32">
        <v>0.48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I1522" s="32">
        <v>0.48</v>
      </c>
      <c r="J1522" s="32">
        <v>0.48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I1523" s="32">
        <v>0.48</v>
      </c>
      <c r="J1523" s="32">
        <v>0.48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I1524" s="32">
        <v>0.48</v>
      </c>
      <c r="J1524" s="32">
        <v>0.48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I1525" s="32">
        <v>0.48</v>
      </c>
      <c r="J1525" s="32">
        <v>0.48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I1526" s="32">
        <v>0.48</v>
      </c>
      <c r="J1526" s="32">
        <v>0.48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I1527" s="32">
        <v>0.48</v>
      </c>
      <c r="J1527" s="32">
        <v>0.48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I1528" s="32">
        <v>0.48</v>
      </c>
      <c r="J1528" s="32">
        <v>0.48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I1529" s="32">
        <v>0.48</v>
      </c>
      <c r="J1529" s="32">
        <v>0.48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I1530" s="32">
        <v>0.48</v>
      </c>
      <c r="J1530" s="32">
        <v>0.48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I1531" s="32">
        <v>0.48</v>
      </c>
      <c r="J1531" s="32">
        <v>0.48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I1532" s="32">
        <v>0.48</v>
      </c>
      <c r="J1532" s="32">
        <v>0.48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I1533" s="32">
        <v>0.48</v>
      </c>
      <c r="J1533" s="32">
        <v>0.48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I1534" s="32">
        <v>0.48</v>
      </c>
      <c r="J1534" s="32">
        <v>0.48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I1535" s="32">
        <v>0.48</v>
      </c>
      <c r="J1535" s="32">
        <v>0.48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I1536" s="32">
        <v>0.48</v>
      </c>
      <c r="J1536" s="32">
        <v>0.48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I1537" s="32">
        <v>0.48</v>
      </c>
      <c r="J1537" s="32">
        <v>0.48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I1538" s="32">
        <v>0.48</v>
      </c>
      <c r="J1538" s="32">
        <v>0.48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I1539" s="32">
        <v>0.48</v>
      </c>
      <c r="J1539" s="32">
        <v>0.48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I1540" s="32">
        <v>0.48</v>
      </c>
      <c r="J1540" s="32">
        <v>0.48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I1541" s="32">
        <v>0.48</v>
      </c>
      <c r="J1541" s="32">
        <v>0.48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I1542" s="32">
        <v>0.48</v>
      </c>
      <c r="J1542" s="32">
        <v>0.48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I1543" s="32">
        <v>0.48</v>
      </c>
      <c r="J1543" s="32">
        <v>0.48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I1544" s="32">
        <v>0.48</v>
      </c>
      <c r="J1544" s="32">
        <v>0.48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I1545" s="32">
        <v>0.48</v>
      </c>
      <c r="J1545" s="32">
        <v>0.48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I1546" s="32">
        <v>0.48</v>
      </c>
      <c r="J1546" s="32">
        <v>0.48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I1547" s="32">
        <v>0.48</v>
      </c>
      <c r="J1547" s="32">
        <v>0.48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I1548" s="32">
        <v>0.48</v>
      </c>
      <c r="J1548" s="32">
        <v>0.48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I1549" s="32">
        <v>0.48</v>
      </c>
      <c r="J1549" s="32">
        <v>0.48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I1550" s="32">
        <v>0.48</v>
      </c>
      <c r="J1550" s="32">
        <v>0.48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I1551" s="32">
        <v>0.48</v>
      </c>
      <c r="J1551" s="32">
        <v>0.48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I1552" s="32">
        <v>0.48</v>
      </c>
      <c r="J1552" s="32">
        <v>0.48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I1553" s="32">
        <v>0.48</v>
      </c>
      <c r="J1553" s="32">
        <v>0.48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I1554" s="32">
        <v>0.48</v>
      </c>
      <c r="J1554" s="32">
        <v>0.48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I1555" s="32">
        <v>0.48</v>
      </c>
      <c r="J1555" s="32">
        <v>0.48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I1556" s="32">
        <v>0.48</v>
      </c>
      <c r="J1556" s="32">
        <v>0.48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I1557" s="32">
        <v>0.48</v>
      </c>
      <c r="J1557" s="32">
        <v>0.48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I1558" s="32">
        <v>0.48</v>
      </c>
      <c r="J1558" s="32">
        <v>0.48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I1559" s="32">
        <v>0.48</v>
      </c>
      <c r="J1559" s="32">
        <v>0.48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I1560" s="32">
        <v>0.48</v>
      </c>
      <c r="J1560" s="32">
        <v>0.48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I1561" s="32">
        <v>0.48</v>
      </c>
      <c r="J1561" s="32">
        <v>0.48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I1562" s="32">
        <v>0.48</v>
      </c>
      <c r="J1562" s="32">
        <v>0.48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I1563" s="32">
        <v>0.48</v>
      </c>
      <c r="J1563" s="32">
        <v>0.48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I1564" s="32">
        <v>0.48</v>
      </c>
      <c r="J1564" s="32">
        <v>0.48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I1565" s="32">
        <v>0.48</v>
      </c>
      <c r="J1565" s="32">
        <v>0.48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I1566" s="32">
        <v>0.48</v>
      </c>
      <c r="J1566" s="32">
        <v>0.48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I1567" s="32">
        <v>0.48</v>
      </c>
      <c r="J1567" s="32">
        <v>0.48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I1568" s="32">
        <v>0.48</v>
      </c>
      <c r="J1568" s="32">
        <v>0.48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I1569" s="32">
        <v>0.48</v>
      </c>
      <c r="J1569" s="32">
        <v>0.48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I1570" s="32">
        <v>0.48</v>
      </c>
      <c r="J1570" s="32">
        <v>0.48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I1571" s="32">
        <v>0.48</v>
      </c>
      <c r="J1571" s="32">
        <v>0.48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I1572" s="32">
        <v>0.48</v>
      </c>
      <c r="J1572" s="32">
        <v>0.48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I1573" s="32">
        <v>0.48</v>
      </c>
      <c r="J1573" s="32">
        <v>0.48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I1574" s="32">
        <v>0.48</v>
      </c>
      <c r="J1574" s="32">
        <v>0.48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I1575" s="32">
        <v>0.48</v>
      </c>
      <c r="J1575" s="32">
        <v>0.48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I1576" s="32">
        <v>0.48</v>
      </c>
      <c r="J1576" s="32">
        <v>0.48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I1577" s="32">
        <v>0.48</v>
      </c>
      <c r="J1577" s="32">
        <v>0.48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I1578" s="32">
        <v>0.48</v>
      </c>
      <c r="J1578" s="32">
        <v>0.48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I1579" s="32">
        <v>0.48</v>
      </c>
      <c r="J1579" s="32">
        <v>0.48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I1580" s="32">
        <v>0.48</v>
      </c>
      <c r="J1580" s="32">
        <v>0.48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I1581" s="32">
        <v>0.48</v>
      </c>
      <c r="J1581" s="32">
        <v>0.48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I1582" s="32">
        <v>0.48</v>
      </c>
      <c r="J1582" s="32">
        <v>0.48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I1583" s="32">
        <v>0.48</v>
      </c>
      <c r="J1583" s="32">
        <v>0.48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I1584" s="32">
        <v>0.48</v>
      </c>
      <c r="J1584" s="32">
        <v>0.48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I1585" s="32">
        <v>0.48</v>
      </c>
      <c r="J1585" s="32">
        <v>0.48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I1586" s="32">
        <v>0.48</v>
      </c>
      <c r="J1586" s="32">
        <v>0.48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I1587" s="32">
        <v>0.48</v>
      </c>
      <c r="J1587" s="32">
        <v>0.48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I1588" s="32">
        <v>0.48</v>
      </c>
      <c r="J1588" s="32">
        <v>0.48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I1589" s="32">
        <v>0.48</v>
      </c>
      <c r="J1589" s="32">
        <v>0.48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I1590" s="32">
        <v>0.48</v>
      </c>
      <c r="J1590" s="32">
        <v>0.48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I1591" s="32">
        <v>0.48</v>
      </c>
      <c r="J1591" s="32">
        <v>0.48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I1592" s="32">
        <v>0.48</v>
      </c>
      <c r="J1592" s="32">
        <v>0.48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I1593" s="32">
        <v>0.48</v>
      </c>
      <c r="J1593" s="32">
        <v>0.48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I1594" s="32">
        <v>0.48</v>
      </c>
      <c r="J1594" s="32">
        <v>0.48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I1595" s="32">
        <v>0.48</v>
      </c>
      <c r="J1595" s="32">
        <v>0.48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I1596" s="32">
        <v>0.48</v>
      </c>
      <c r="J1596" s="32">
        <v>0.48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I1597" s="32">
        <v>0.48</v>
      </c>
      <c r="J1597" s="32">
        <v>0.48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I1598" s="32">
        <v>0.48</v>
      </c>
      <c r="J1598" s="32">
        <v>0.48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I1599" s="32">
        <v>0.48</v>
      </c>
      <c r="J1599" s="32">
        <v>0.48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I1600" s="32">
        <v>0.48</v>
      </c>
      <c r="J1600" s="32">
        <v>0.48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I1601" s="32">
        <v>0.48</v>
      </c>
      <c r="J1601" s="32">
        <v>0.48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I1602" s="32">
        <v>0.48</v>
      </c>
      <c r="J1602" s="32">
        <v>0.48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I1603" s="32">
        <v>0.48</v>
      </c>
      <c r="J1603" s="32">
        <v>0.48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I1604" s="32">
        <v>0.48</v>
      </c>
      <c r="J1604" s="32">
        <v>0.48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I1605" s="32">
        <v>0.48</v>
      </c>
      <c r="J1605" s="32">
        <v>0.48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I1606" s="32">
        <v>0.48</v>
      </c>
      <c r="J1606" s="32">
        <v>0.48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I1607" s="32">
        <v>0.48</v>
      </c>
      <c r="J1607" s="32">
        <v>0.48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I1608" s="32">
        <v>0.48</v>
      </c>
      <c r="J1608" s="32">
        <v>0.48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I1609" s="32">
        <v>0.48</v>
      </c>
      <c r="J1609" s="32">
        <v>0.48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I1610" s="32">
        <v>0.48</v>
      </c>
      <c r="J1610" s="32">
        <v>0.48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I1611" s="32">
        <v>0.48</v>
      </c>
      <c r="J1611" s="32">
        <v>0.48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I1612" s="32">
        <v>0.48</v>
      </c>
      <c r="J1612" s="32">
        <v>0.48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I1613" s="32">
        <v>0.48</v>
      </c>
      <c r="J1613" s="32">
        <v>0.48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I1614" s="32">
        <v>0.48</v>
      </c>
      <c r="J1614" s="32">
        <v>0.48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I1615" s="32">
        <v>0.48</v>
      </c>
      <c r="J1615" s="32">
        <v>0.48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I1616" s="32">
        <v>0.48</v>
      </c>
      <c r="J1616" s="32">
        <v>0.48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I1617" s="32">
        <v>0.48</v>
      </c>
      <c r="J1617" s="32">
        <v>0.48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I1618" s="32">
        <v>0.48</v>
      </c>
      <c r="J1618" s="32">
        <v>0.48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I1619" s="32">
        <v>0.48</v>
      </c>
      <c r="J1619" s="32">
        <v>0.48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I1620" s="32">
        <v>0.48</v>
      </c>
      <c r="J1620" s="32">
        <v>0.48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I1621" s="32">
        <v>0.48</v>
      </c>
      <c r="J1621" s="32">
        <v>0.48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1621 I8:L1621 M2:P9 M10:N1621 O10:P1446 S2:BV3 T4:BQ4 U5:BQ1523 BR4:BV1523 BX2:XFD1523 U1524:XFD1621 O1447:R1621 I3:J7 S4:S1621 T5:T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142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143</v>
      </c>
      <c r="AB1" s="85" t="s">
        <v>144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145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146</v>
      </c>
      <c r="C2" s="70" t="s">
        <v>147</v>
      </c>
      <c r="D2" s="71" t="s">
        <v>148</v>
      </c>
      <c r="E2" s="71" t="s">
        <v>149</v>
      </c>
      <c r="F2" s="71" t="s">
        <v>150</v>
      </c>
      <c r="G2" s="71" t="s">
        <v>151</v>
      </c>
      <c r="H2" s="72" t="s">
        <v>152</v>
      </c>
      <c r="I2" s="71" t="s">
        <v>153</v>
      </c>
      <c r="J2" s="71" t="s">
        <v>154</v>
      </c>
      <c r="K2" s="71" t="s">
        <v>155</v>
      </c>
      <c r="L2" s="72" t="s">
        <v>156</v>
      </c>
      <c r="M2" s="71" t="s">
        <v>157</v>
      </c>
      <c r="N2" s="71" t="s">
        <v>158</v>
      </c>
      <c r="O2" s="71" t="s">
        <v>159</v>
      </c>
      <c r="P2" s="71" t="s">
        <v>160</v>
      </c>
      <c r="Q2" s="71" t="s">
        <v>161</v>
      </c>
      <c r="R2" s="71" t="s">
        <v>162</v>
      </c>
      <c r="S2" s="71" t="s">
        <v>163</v>
      </c>
      <c r="T2" s="72" t="s">
        <v>164</v>
      </c>
      <c r="U2" s="71" t="s">
        <v>165</v>
      </c>
      <c r="V2" s="72" t="s">
        <v>166</v>
      </c>
      <c r="W2" s="71" t="s">
        <v>167</v>
      </c>
      <c r="X2" s="71" t="s">
        <v>168</v>
      </c>
      <c r="Y2" s="71" t="s">
        <v>169</v>
      </c>
      <c r="Z2" s="86"/>
      <c r="AA2" s="71" t="s">
        <v>147</v>
      </c>
      <c r="AB2" s="85" t="s">
        <v>148</v>
      </c>
      <c r="AC2" s="71" t="s">
        <v>149</v>
      </c>
      <c r="AD2" s="71" t="s">
        <v>150</v>
      </c>
      <c r="AE2" s="71" t="s">
        <v>151</v>
      </c>
      <c r="AF2" s="72" t="s">
        <v>152</v>
      </c>
      <c r="AG2" s="71" t="s">
        <v>153</v>
      </c>
      <c r="AH2" s="71" t="s">
        <v>170</v>
      </c>
      <c r="AI2" s="71" t="s">
        <v>169</v>
      </c>
      <c r="AJ2" s="72" t="s">
        <v>166</v>
      </c>
      <c r="AK2" s="71" t="s">
        <v>167</v>
      </c>
      <c r="AL2" s="72" t="s">
        <v>164</v>
      </c>
      <c r="AM2" s="71" t="s">
        <v>165</v>
      </c>
      <c r="AN2" s="72" t="s">
        <v>171</v>
      </c>
      <c r="AO2" s="98" t="s">
        <v>172</v>
      </c>
      <c r="AP2" s="99" t="s">
        <v>173</v>
      </c>
      <c r="AQ2" s="99" t="s">
        <v>174</v>
      </c>
      <c r="AR2" s="70" t="s">
        <v>147</v>
      </c>
      <c r="AS2" s="70" t="s">
        <v>148</v>
      </c>
      <c r="AT2" s="70" t="s">
        <v>149</v>
      </c>
      <c r="AU2" s="70" t="s">
        <v>150</v>
      </c>
      <c r="AV2" s="70" t="s">
        <v>151</v>
      </c>
      <c r="AW2" s="70" t="s">
        <v>169</v>
      </c>
      <c r="AX2" s="70" t="s">
        <v>168</v>
      </c>
      <c r="AY2" s="70" t="s">
        <v>173</v>
      </c>
      <c r="AZ2" s="111" t="s">
        <v>174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175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175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175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176</v>
      </c>
      <c r="E28" t="s">
        <v>150</v>
      </c>
      <c r="F28" t="s">
        <v>177</v>
      </c>
      <c r="Z28">
        <v>250</v>
      </c>
      <c r="AB28">
        <f t="shared" ref="AB28:AB36" si="35">Z28/1000</f>
        <v>0.25</v>
      </c>
    </row>
    <row r="29" spans="5:28">
      <c r="E29" t="s">
        <v>151</v>
      </c>
      <c r="F29" t="s">
        <v>178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179</v>
      </c>
      <c r="E31" t="s">
        <v>150</v>
      </c>
      <c r="F31" t="s">
        <v>180</v>
      </c>
      <c r="Z31">
        <v>300</v>
      </c>
      <c r="AB31">
        <f t="shared" si="35"/>
        <v>0.3</v>
      </c>
    </row>
    <row r="32" spans="5:28">
      <c r="E32" s="83" t="s">
        <v>151</v>
      </c>
      <c r="F32" s="83" t="s">
        <v>181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182</v>
      </c>
      <c r="B1" s="57" t="s">
        <v>183</v>
      </c>
      <c r="C1" s="57" t="s">
        <v>184</v>
      </c>
      <c r="D1" s="57" t="s">
        <v>185</v>
      </c>
      <c r="E1" s="58"/>
      <c r="F1" s="59" t="s">
        <v>186</v>
      </c>
      <c r="G1" s="59" t="s">
        <v>187</v>
      </c>
      <c r="H1" s="59" t="s">
        <v>52</v>
      </c>
      <c r="I1" s="59" t="s">
        <v>188</v>
      </c>
      <c r="J1" s="59" t="s">
        <v>189</v>
      </c>
      <c r="K1" s="59" t="s">
        <v>190</v>
      </c>
      <c r="L1" s="59" t="s">
        <v>191</v>
      </c>
      <c r="M1" s="59" t="s">
        <v>192</v>
      </c>
      <c r="N1" s="58"/>
      <c r="O1" s="63" t="s">
        <v>193</v>
      </c>
      <c r="P1" s="63" t="s">
        <v>194</v>
      </c>
      <c r="Q1" s="63">
        <v>0.15</v>
      </c>
      <c r="R1" s="63" t="s">
        <v>195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196</v>
      </c>
      <c r="P2" s="63" t="s">
        <v>194</v>
      </c>
      <c r="Q2" s="63">
        <v>0.19</v>
      </c>
      <c r="R2" s="63" t="s">
        <v>195</v>
      </c>
    </row>
    <row r="3" spans="1:18">
      <c r="A3" s="34" t="s">
        <v>197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197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198</v>
      </c>
      <c r="P3" s="63" t="s">
        <v>199</v>
      </c>
      <c r="Q3" s="63" t="s">
        <v>200</v>
      </c>
      <c r="R3" s="63"/>
    </row>
    <row r="4" spans="1:18">
      <c r="A4" s="34" t="s">
        <v>201</v>
      </c>
      <c r="B4" s="34">
        <v>0.35</v>
      </c>
      <c r="C4" s="34">
        <v>0</v>
      </c>
      <c r="D4" s="34">
        <f t="shared" si="0"/>
        <v>0.35</v>
      </c>
      <c r="E4" s="58"/>
      <c r="F4" s="37" t="s">
        <v>201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202</v>
      </c>
      <c r="Q4" s="63">
        <v>0.36</v>
      </c>
      <c r="R4" s="63" t="s">
        <v>203</v>
      </c>
    </row>
    <row r="5" spans="1:18">
      <c r="A5" s="34" t="s">
        <v>204</v>
      </c>
      <c r="B5" s="34">
        <v>0</v>
      </c>
      <c r="C5" s="34">
        <v>0.6</v>
      </c>
      <c r="D5" s="60">
        <v>0.6</v>
      </c>
      <c r="E5" s="58"/>
      <c r="F5" s="37" t="s">
        <v>204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194</v>
      </c>
      <c r="Q5" s="63">
        <v>0.071309</v>
      </c>
      <c r="R5" s="63" t="s">
        <v>205</v>
      </c>
    </row>
    <row r="6" spans="1:18">
      <c r="A6" s="34" t="s">
        <v>206</v>
      </c>
      <c r="B6" s="34">
        <v>0</v>
      </c>
      <c r="C6" s="34">
        <v>0.6</v>
      </c>
      <c r="D6" s="60">
        <v>0.6</v>
      </c>
      <c r="E6" s="58"/>
      <c r="F6" s="37" t="s">
        <v>206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207</v>
      </c>
      <c r="P6" s="63" t="s">
        <v>199</v>
      </c>
      <c r="Q6" s="63" t="s">
        <v>208</v>
      </c>
      <c r="R6" s="63"/>
    </row>
    <row r="7" spans="1:18">
      <c r="A7" s="61"/>
      <c r="B7" s="61"/>
      <c r="C7" s="61"/>
      <c r="D7" s="61"/>
      <c r="E7" s="58"/>
      <c r="F7" s="37" t="s">
        <v>209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210</v>
      </c>
      <c r="Q7" s="63">
        <v>4</v>
      </c>
      <c r="R7" s="63" t="s">
        <v>203</v>
      </c>
    </row>
    <row r="8" spans="6:18">
      <c r="F8" s="34" t="s">
        <v>211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194</v>
      </c>
      <c r="Q8" s="63">
        <v>0.09618</v>
      </c>
      <c r="R8" s="63" t="s">
        <v>205</v>
      </c>
    </row>
    <row r="9" spans="6:18">
      <c r="F9" s="34" t="s">
        <v>212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213</v>
      </c>
      <c r="P9" s="63" t="s">
        <v>199</v>
      </c>
      <c r="Q9" s="63" t="s">
        <v>214</v>
      </c>
      <c r="R9" s="63"/>
    </row>
    <row r="10" spans="6:18">
      <c r="F10" s="62" t="s">
        <v>215</v>
      </c>
      <c r="G10" s="62"/>
      <c r="H10" s="62">
        <v>0</v>
      </c>
      <c r="O10" s="65"/>
      <c r="P10" s="63" t="s">
        <v>210</v>
      </c>
      <c r="Q10" s="63">
        <v>4</v>
      </c>
      <c r="R10" s="63" t="s">
        <v>203</v>
      </c>
    </row>
    <row r="11" spans="15:18">
      <c r="O11" s="66"/>
      <c r="P11" s="63" t="s">
        <v>194</v>
      </c>
      <c r="Q11" s="63">
        <v>0.05761</v>
      </c>
      <c r="R11" s="63" t="s">
        <v>205</v>
      </c>
    </row>
    <row r="12" spans="15:18">
      <c r="O12" s="64" t="s">
        <v>216</v>
      </c>
      <c r="P12" s="32" t="s">
        <v>199</v>
      </c>
      <c r="Q12" s="67" t="s">
        <v>217</v>
      </c>
      <c r="R12" s="68" t="s">
        <v>216</v>
      </c>
    </row>
    <row r="13" spans="15:18">
      <c r="O13" s="66"/>
      <c r="P13" s="32" t="s">
        <v>194</v>
      </c>
      <c r="Q13" s="67">
        <v>0.0314</v>
      </c>
      <c r="R13" s="63" t="s">
        <v>205</v>
      </c>
    </row>
    <row r="16" spans="1:4">
      <c r="A16" s="34" t="s">
        <v>218</v>
      </c>
      <c r="B16" s="34"/>
      <c r="C16" s="34"/>
      <c r="D16" s="34"/>
    </row>
    <row r="17" spans="1:4">
      <c r="A17" s="34" t="s">
        <v>219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220</v>
      </c>
      <c r="B1" s="30"/>
      <c r="C1" s="30"/>
      <c r="D1" s="31">
        <v>1</v>
      </c>
      <c r="P1" s="34" t="s">
        <v>221</v>
      </c>
      <c r="Q1" s="34"/>
      <c r="R1" s="34"/>
      <c r="S1" s="34"/>
    </row>
    <row r="2" ht="15" customHeight="1" spans="1:19">
      <c r="A2" s="32" t="s">
        <v>222</v>
      </c>
      <c r="B2" s="33" t="s">
        <v>223</v>
      </c>
      <c r="C2" s="34" t="s">
        <v>224</v>
      </c>
      <c r="D2" s="35" t="s">
        <v>225</v>
      </c>
      <c r="E2" s="36"/>
      <c r="F2" s="36"/>
      <c r="P2" s="34" t="s">
        <v>222</v>
      </c>
      <c r="Q2" s="33" t="s">
        <v>223</v>
      </c>
      <c r="R2" s="34" t="s">
        <v>224</v>
      </c>
      <c r="S2" s="55" t="s">
        <v>225</v>
      </c>
    </row>
    <row r="3" ht="15" customHeight="1" spans="1:19">
      <c r="A3" s="34" t="s">
        <v>16</v>
      </c>
      <c r="B3" s="33" t="s">
        <v>44</v>
      </c>
      <c r="C3" s="37" t="s">
        <v>226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226</v>
      </c>
      <c r="S3" s="56">
        <f>D3</f>
        <v>0</v>
      </c>
    </row>
    <row r="4" ht="15" customHeight="1" spans="1:19">
      <c r="A4" s="34"/>
      <c r="B4" s="33" t="s">
        <v>43</v>
      </c>
      <c r="C4" s="37" t="s">
        <v>226</v>
      </c>
      <c r="D4" s="38">
        <f>SUM(Sheet1!AS:AS)*D1</f>
        <v>28.644</v>
      </c>
      <c r="E4" s="39"/>
      <c r="F4" s="39"/>
      <c r="P4" s="34"/>
      <c r="Q4" s="33" t="s">
        <v>43</v>
      </c>
      <c r="R4" s="37" t="s">
        <v>226</v>
      </c>
      <c r="S4" s="56">
        <f>D4</f>
        <v>28.644</v>
      </c>
    </row>
    <row r="5" ht="15" customHeight="1" spans="1:19">
      <c r="A5" s="40" t="s">
        <v>227</v>
      </c>
      <c r="B5" s="33" t="s">
        <v>63</v>
      </c>
      <c r="C5" s="37" t="s">
        <v>226</v>
      </c>
      <c r="D5" s="41">
        <f>SUM(Sheet1!BN:BN)*D1*1.05</f>
        <v>734.0022165</v>
      </c>
      <c r="E5" s="42"/>
      <c r="F5" s="42"/>
      <c r="G5" s="29"/>
      <c r="H5" s="29"/>
      <c r="J5" s="29"/>
      <c r="P5" s="40" t="s">
        <v>227</v>
      </c>
      <c r="Q5" s="33" t="s">
        <v>63</v>
      </c>
      <c r="R5" s="37" t="s">
        <v>226</v>
      </c>
      <c r="S5" s="56">
        <f>D5</f>
        <v>734.0022165</v>
      </c>
    </row>
    <row r="6" ht="15" customHeight="1" spans="1:19">
      <c r="A6" s="40"/>
      <c r="B6" s="33" t="s">
        <v>64</v>
      </c>
      <c r="C6" s="37" t="s">
        <v>226</v>
      </c>
      <c r="D6" s="41">
        <f>SUM(Sheet1!BO:BO)*D1</f>
        <v>0</v>
      </c>
      <c r="E6" s="42"/>
      <c r="F6" s="42"/>
      <c r="G6" s="29"/>
      <c r="H6" s="29"/>
      <c r="J6" s="29"/>
      <c r="P6" s="43" t="s">
        <v>228</v>
      </c>
      <c r="Q6" s="33" t="s">
        <v>229</v>
      </c>
      <c r="R6" s="37" t="s">
        <v>226</v>
      </c>
      <c r="S6" s="56">
        <f>D7</f>
        <v>485.389603586438</v>
      </c>
    </row>
    <row r="7" ht="15" customHeight="1" spans="1:19">
      <c r="A7" s="43" t="s">
        <v>228</v>
      </c>
      <c r="B7" s="33" t="s">
        <v>230</v>
      </c>
      <c r="C7" s="37" t="s">
        <v>226</v>
      </c>
      <c r="D7" s="41">
        <f>D8+D10</f>
        <v>485.389603586438</v>
      </c>
      <c r="E7" s="42"/>
      <c r="F7" s="42"/>
      <c r="G7" s="29"/>
      <c r="H7" s="29"/>
      <c r="J7" s="29"/>
      <c r="P7" s="44"/>
      <c r="Q7" s="33" t="s">
        <v>47</v>
      </c>
      <c r="R7" s="37" t="s">
        <v>226</v>
      </c>
      <c r="S7" s="56">
        <f>D9</f>
        <v>11.1713678602238</v>
      </c>
    </row>
    <row r="8" ht="15" customHeight="1" spans="1:21">
      <c r="A8" s="44"/>
      <c r="B8" s="33" t="s">
        <v>229</v>
      </c>
      <c r="C8" s="37" t="s">
        <v>226</v>
      </c>
      <c r="D8" s="38">
        <f>(SUM(Sheet1!AX:AX)+SUM(Sheet1!AY:AY))*D1</f>
        <v>483.101403586438</v>
      </c>
      <c r="E8" s="42"/>
      <c r="F8" s="42"/>
      <c r="G8" s="29"/>
      <c r="H8" s="29"/>
      <c r="J8" s="29"/>
      <c r="P8" s="45"/>
      <c r="Q8" s="33" t="s">
        <v>231</v>
      </c>
      <c r="R8" s="37" t="s">
        <v>226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226</v>
      </c>
      <c r="D9" s="38">
        <f>(SUM(Sheet1!BT:BT)*D1)</f>
        <v>11.1713678602238</v>
      </c>
      <c r="E9" s="42"/>
      <c r="F9" s="42"/>
      <c r="G9" s="29"/>
      <c r="H9" s="29"/>
      <c r="J9" s="29"/>
      <c r="P9" s="40" t="s">
        <v>232</v>
      </c>
      <c r="Q9" s="33" t="s">
        <v>52</v>
      </c>
      <c r="R9" s="37" t="s">
        <v>233</v>
      </c>
      <c r="S9" s="56">
        <f>D12</f>
        <v>2277.463</v>
      </c>
    </row>
    <row r="10" ht="15" customHeight="1" spans="1:20">
      <c r="A10" s="44"/>
      <c r="B10" s="33" t="s">
        <v>234</v>
      </c>
      <c r="C10" s="37" t="s">
        <v>226</v>
      </c>
      <c r="D10" s="38">
        <f>SUM(Sheet1!AZ:AZ)*D1</f>
        <v>2.28820000000008</v>
      </c>
      <c r="E10" s="42"/>
      <c r="F10" s="42"/>
      <c r="G10" s="29"/>
      <c r="H10" s="29"/>
      <c r="J10" s="29"/>
      <c r="P10" s="40"/>
      <c r="Q10" s="33" t="s">
        <v>53</v>
      </c>
      <c r="R10" s="37" t="s">
        <v>235</v>
      </c>
      <c r="S10" s="56">
        <f>F13</f>
        <v>73.9671588</v>
      </c>
      <c r="T10" s="29"/>
    </row>
    <row r="11" ht="15" customHeight="1" spans="1:19">
      <c r="A11" s="45"/>
      <c r="B11" s="33" t="s">
        <v>231</v>
      </c>
      <c r="C11" s="37" t="s">
        <v>226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236</v>
      </c>
      <c r="R11" s="37" t="s">
        <v>235</v>
      </c>
      <c r="S11" s="56">
        <f>F14</f>
        <v>0</v>
      </c>
    </row>
    <row r="12" ht="15" customHeight="1" spans="1:19">
      <c r="A12" s="40" t="s">
        <v>232</v>
      </c>
      <c r="B12" s="33" t="s">
        <v>52</v>
      </c>
      <c r="C12" s="37" t="s">
        <v>233</v>
      </c>
      <c r="D12" s="38">
        <f>SUM(Sheet1!BB:BB)*D1</f>
        <v>2277.463</v>
      </c>
      <c r="E12" s="42"/>
      <c r="F12" s="42"/>
      <c r="G12" s="29"/>
      <c r="H12" s="29"/>
      <c r="J12" s="29"/>
      <c r="P12" s="40"/>
      <c r="Q12" s="33" t="s">
        <v>237</v>
      </c>
      <c r="R12" s="37" t="s">
        <v>235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238</v>
      </c>
      <c r="D13" s="38">
        <f>SUM(Sheet1!BC:BC)*D1</f>
        <v>2355.642</v>
      </c>
      <c r="E13" s="37" t="s">
        <v>235</v>
      </c>
      <c r="F13" s="46">
        <f>D13*Sheet3!$Q$13</f>
        <v>73.9671588</v>
      </c>
      <c r="G13" s="29"/>
      <c r="H13" s="29"/>
      <c r="J13" s="29"/>
      <c r="P13" s="40"/>
      <c r="Q13" s="33" t="s">
        <v>239</v>
      </c>
      <c r="R13" s="37" t="s">
        <v>235</v>
      </c>
      <c r="S13" s="56">
        <f t="shared" si="0"/>
        <v>0</v>
      </c>
    </row>
    <row r="14" ht="15" customHeight="1" spans="1:19">
      <c r="A14" s="40"/>
      <c r="B14" s="33" t="s">
        <v>236</v>
      </c>
      <c r="C14" s="37" t="s">
        <v>240</v>
      </c>
      <c r="D14" s="38">
        <f>SUM(Sheet1!BD:BD)*D1</f>
        <v>0</v>
      </c>
      <c r="E14" s="37" t="s">
        <v>235</v>
      </c>
      <c r="F14" s="38">
        <f>D14*Sheet3!$Q$1*6</f>
        <v>0</v>
      </c>
      <c r="G14" s="29"/>
      <c r="H14" s="29"/>
      <c r="J14" s="29"/>
      <c r="P14" s="40"/>
      <c r="Q14" s="33" t="s">
        <v>241</v>
      </c>
      <c r="R14" s="37" t="s">
        <v>235</v>
      </c>
      <c r="S14" s="56">
        <f t="shared" si="0"/>
        <v>0</v>
      </c>
    </row>
    <row r="15" ht="15" customHeight="1" spans="1:19">
      <c r="A15" s="40"/>
      <c r="B15" s="33" t="s">
        <v>237</v>
      </c>
      <c r="C15" s="37" t="s">
        <v>240</v>
      </c>
      <c r="D15" s="38">
        <f>SUM(Sheet1!BE:BE)*D1</f>
        <v>0</v>
      </c>
      <c r="E15" s="37" t="s">
        <v>235</v>
      </c>
      <c r="F15" s="38">
        <f>D15*Sheet3!$Q$1*9</f>
        <v>0</v>
      </c>
      <c r="G15" s="29"/>
      <c r="H15" s="29"/>
      <c r="J15" s="29"/>
      <c r="P15" s="40"/>
      <c r="Q15" s="33" t="s">
        <v>242</v>
      </c>
      <c r="R15" s="37" t="s">
        <v>235</v>
      </c>
      <c r="S15" s="56">
        <f t="shared" si="0"/>
        <v>0</v>
      </c>
    </row>
    <row r="16" ht="15" customHeight="1" spans="1:19">
      <c r="A16" s="40"/>
      <c r="B16" s="33" t="s">
        <v>239</v>
      </c>
      <c r="C16" s="37" t="s">
        <v>240</v>
      </c>
      <c r="D16" s="38">
        <f>SUM(Sheet1!BF:BF)*D1</f>
        <v>0</v>
      </c>
      <c r="E16" s="37" t="s">
        <v>235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243</v>
      </c>
      <c r="R16" s="51" t="s">
        <v>238</v>
      </c>
      <c r="S16" s="38">
        <f>D23</f>
        <v>0</v>
      </c>
    </row>
    <row r="17" ht="15" customHeight="1" spans="1:19">
      <c r="A17" s="40"/>
      <c r="B17" s="33" t="s">
        <v>241</v>
      </c>
      <c r="C17" s="37" t="s">
        <v>240</v>
      </c>
      <c r="D17" s="38">
        <f>SUM(Sheet1!BG:BG)*D1</f>
        <v>0</v>
      </c>
      <c r="E17" s="37" t="s">
        <v>235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226</v>
      </c>
      <c r="S17" s="52">
        <f>D24</f>
        <v>734.0022165</v>
      </c>
    </row>
    <row r="18" ht="15" customHeight="1" spans="1:19">
      <c r="A18" s="40"/>
      <c r="B18" s="33" t="s">
        <v>58</v>
      </c>
      <c r="C18" s="37" t="s">
        <v>238</v>
      </c>
      <c r="D18" s="38">
        <f>SUM(Sheet1!BH:BH)*D1</f>
        <v>0</v>
      </c>
      <c r="E18" s="37" t="s">
        <v>235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226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238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244</v>
      </c>
      <c r="B20" s="33" t="s">
        <v>60</v>
      </c>
      <c r="C20" s="37" t="s">
        <v>226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235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235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243</v>
      </c>
      <c r="C23" s="51" t="s">
        <v>238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226</v>
      </c>
      <c r="D24" s="52">
        <f>SUM(Sheet1!BR:BR)*D1*1.05</f>
        <v>734.0022165</v>
      </c>
      <c r="E24" s="36"/>
      <c r="F24" s="36"/>
    </row>
    <row r="25" spans="1:6">
      <c r="A25" s="34" t="s">
        <v>68</v>
      </c>
      <c r="B25" s="34"/>
      <c r="C25" s="51" t="s">
        <v>226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245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149</v>
      </c>
      <c r="C2" s="5" t="s">
        <v>246</v>
      </c>
      <c r="D2" s="5"/>
      <c r="E2" s="5"/>
      <c r="F2" s="5"/>
      <c r="G2" s="5"/>
      <c r="H2" s="5"/>
      <c r="I2" s="5"/>
      <c r="J2" s="5"/>
      <c r="K2" s="13" t="s">
        <v>247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147</v>
      </c>
      <c r="V2" s="5" t="s">
        <v>170</v>
      </c>
      <c r="W2" s="17" t="s">
        <v>248</v>
      </c>
      <c r="X2" s="17"/>
      <c r="Z2" s="5" t="s">
        <v>249</v>
      </c>
    </row>
    <row r="3" spans="1:26">
      <c r="A3" s="5" t="s">
        <v>250</v>
      </c>
      <c r="B3" s="5" t="s">
        <v>251</v>
      </c>
      <c r="C3" s="5" t="s">
        <v>252</v>
      </c>
      <c r="D3" s="5" t="s">
        <v>253</v>
      </c>
      <c r="E3" s="5" t="s">
        <v>254</v>
      </c>
      <c r="F3" s="5" t="s">
        <v>255</v>
      </c>
      <c r="G3" s="5" t="s">
        <v>256</v>
      </c>
      <c r="H3" s="5" t="s">
        <v>257</v>
      </c>
      <c r="I3" s="5" t="s">
        <v>258</v>
      </c>
      <c r="J3" s="5" t="s">
        <v>259</v>
      </c>
      <c r="K3" s="5" t="s">
        <v>260</v>
      </c>
      <c r="L3" s="5" t="s">
        <v>261</v>
      </c>
      <c r="M3" s="5" t="s">
        <v>262</v>
      </c>
      <c r="N3" s="5" t="s">
        <v>263</v>
      </c>
      <c r="O3" s="5" t="s">
        <v>264</v>
      </c>
      <c r="P3" s="5" t="s">
        <v>265</v>
      </c>
      <c r="Q3" s="5" t="s">
        <v>266</v>
      </c>
      <c r="R3" s="5" t="s">
        <v>267</v>
      </c>
      <c r="S3" s="5" t="s">
        <v>268</v>
      </c>
      <c r="T3" s="5" t="s">
        <v>269</v>
      </c>
      <c r="U3" s="5" t="s">
        <v>270</v>
      </c>
      <c r="V3" s="5" t="s">
        <v>271</v>
      </c>
      <c r="W3" s="18" t="s">
        <v>150</v>
      </c>
      <c r="X3" s="18" t="s">
        <v>151</v>
      </c>
      <c r="Z3" s="5" t="s">
        <v>150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272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149</v>
      </c>
      <c r="C11" s="5" t="s">
        <v>246</v>
      </c>
      <c r="D11" s="5"/>
      <c r="E11" s="5"/>
      <c r="F11" s="5"/>
      <c r="G11" s="5" t="s">
        <v>247</v>
      </c>
      <c r="H11" s="5"/>
      <c r="I11" s="5"/>
      <c r="J11" s="5"/>
      <c r="K11" s="5"/>
      <c r="L11" s="5"/>
      <c r="M11" s="5" t="s">
        <v>147</v>
      </c>
      <c r="N11" s="5" t="s">
        <v>170</v>
      </c>
      <c r="O11" s="17" t="s">
        <v>248</v>
      </c>
      <c r="P11" s="17"/>
      <c r="R11" s="5" t="s">
        <v>249</v>
      </c>
    </row>
    <row r="12" spans="1:18">
      <c r="A12" s="5" t="s">
        <v>250</v>
      </c>
      <c r="B12" s="5" t="s">
        <v>251</v>
      </c>
      <c r="C12" s="5" t="s">
        <v>252</v>
      </c>
      <c r="D12" s="5" t="s">
        <v>253</v>
      </c>
      <c r="E12" s="5" t="s">
        <v>255</v>
      </c>
      <c r="F12" s="5" t="s">
        <v>256</v>
      </c>
      <c r="G12" s="5" t="s">
        <v>260</v>
      </c>
      <c r="H12" s="5" t="s">
        <v>254</v>
      </c>
      <c r="I12" s="5" t="s">
        <v>261</v>
      </c>
      <c r="J12" s="5" t="s">
        <v>257</v>
      </c>
      <c r="K12" s="5" t="s">
        <v>258</v>
      </c>
      <c r="L12" s="5" t="s">
        <v>259</v>
      </c>
      <c r="M12" s="5" t="s">
        <v>270</v>
      </c>
      <c r="N12" s="5" t="s">
        <v>271</v>
      </c>
      <c r="O12" s="18" t="s">
        <v>150</v>
      </c>
      <c r="P12" s="18" t="s">
        <v>151</v>
      </c>
      <c r="R12" s="5" t="s">
        <v>150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273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148</v>
      </c>
      <c r="B18" s="9" t="s">
        <v>149</v>
      </c>
      <c r="C18" s="9" t="s">
        <v>274</v>
      </c>
      <c r="D18" s="9"/>
      <c r="E18" s="9"/>
      <c r="F18" s="9"/>
      <c r="G18" s="9" t="s">
        <v>275</v>
      </c>
      <c r="H18" s="9"/>
      <c r="I18" s="9"/>
      <c r="J18" s="9"/>
      <c r="K18" s="17" t="s">
        <v>147</v>
      </c>
      <c r="L18" s="17" t="s">
        <v>248</v>
      </c>
      <c r="M18" s="17"/>
      <c r="N18" s="21"/>
      <c r="O18" s="17" t="s">
        <v>249</v>
      </c>
    </row>
    <row r="19" spans="1:15">
      <c r="A19" s="9" t="s">
        <v>250</v>
      </c>
      <c r="B19" s="9" t="s">
        <v>251</v>
      </c>
      <c r="C19" s="9" t="s">
        <v>252</v>
      </c>
      <c r="D19" s="9" t="s">
        <v>253</v>
      </c>
      <c r="E19" s="9" t="s">
        <v>255</v>
      </c>
      <c r="F19" s="9" t="s">
        <v>256</v>
      </c>
      <c r="G19" s="9" t="s">
        <v>260</v>
      </c>
      <c r="H19" s="9" t="s">
        <v>254</v>
      </c>
      <c r="I19" s="9" t="s">
        <v>257</v>
      </c>
      <c r="J19" s="9" t="s">
        <v>258</v>
      </c>
      <c r="K19" s="9" t="s">
        <v>270</v>
      </c>
      <c r="L19" s="17" t="s">
        <v>150</v>
      </c>
      <c r="M19" s="17" t="s">
        <v>151</v>
      </c>
      <c r="N19" s="21"/>
      <c r="O19" s="17" t="s">
        <v>150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